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พิมพ์ลดา ฤทธิทา ย้ายข้อมูล - Copy\Pimlada\งาน Pimlada\งานจัดจ้าง\ปี 2569\เงินบำรุง ปี 2569 จ้างก่อสร้าง,ปรับปรุง\e-bidding\2.จ้างก่อสร้างถนนและโรงจอดรถยนต์ หน่วยงานยานพาหนะ วงเงิน 2,324,000 บาท\"/>
    </mc:Choice>
  </mc:AlternateContent>
  <xr:revisionPtr revIDLastSave="0" documentId="8_{CF10845F-51A6-438E-8E75-47D4BAC64558}" xr6:coauthVersionLast="47" xr6:coauthVersionMax="47" xr10:uidLastSave="{00000000-0000-0000-0000-000000000000}"/>
  <bookViews>
    <workbookView xWindow="-108" yWindow="-108" windowWidth="23256" windowHeight="12456" tabRatio="771" activeTab="2" xr2:uid="{EB586866-FB7B-4DA2-A186-2E023793C641}"/>
  </bookViews>
  <sheets>
    <sheet name="ปร5" sheetId="20" r:id="rId1"/>
    <sheet name="สรุป ปร4 " sheetId="32" r:id="rId2"/>
    <sheet name="ปร4" sheetId="30" r:id="rId3"/>
    <sheet name="Sheet1" sheetId="34" state="hidden" r:id="rId4"/>
    <sheet name="factor F 2566 " sheetId="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FAC1">[1]สรุป!$C$307</definedName>
    <definedName name="____FAC1">[2]สรุป!$C$307</definedName>
    <definedName name="___FAC1">[2]สรุป!$C$307</definedName>
    <definedName name="__FAC1" localSheetId="4">[2]สรุป!$C$307</definedName>
    <definedName name="__FAC1">[3]สรุป!$C$307</definedName>
    <definedName name="_29_56" localSheetId="4">#REF!</definedName>
    <definedName name="_29_56" localSheetId="2">#REF!</definedName>
    <definedName name="_29_56" localSheetId="1">#REF!</definedName>
    <definedName name="_29_56">#REF!</definedName>
    <definedName name="_day1" localSheetId="4">#REF!</definedName>
    <definedName name="_day1" localSheetId="2">#REF!</definedName>
    <definedName name="_day1" localSheetId="1">#REF!</definedName>
    <definedName name="_day1">#REF!</definedName>
    <definedName name="_day1_1" localSheetId="4">#REF!</definedName>
    <definedName name="_day1_1" localSheetId="2">#REF!</definedName>
    <definedName name="_day1_1" localSheetId="1">#REF!</definedName>
    <definedName name="_day1_1">#REF!</definedName>
    <definedName name="_day1_2" localSheetId="4">#REF!</definedName>
    <definedName name="_day1_2" localSheetId="2">#REF!</definedName>
    <definedName name="_day1_2" localSheetId="1">#REF!</definedName>
    <definedName name="_day1_2">#REF!</definedName>
    <definedName name="_day1_3" localSheetId="4">#REF!</definedName>
    <definedName name="_day1_3" localSheetId="2">#REF!</definedName>
    <definedName name="_day1_3" localSheetId="1">#REF!</definedName>
    <definedName name="_day1_3">#REF!</definedName>
    <definedName name="_day1_4" localSheetId="4">#REF!</definedName>
    <definedName name="_day1_4" localSheetId="2">#REF!</definedName>
    <definedName name="_day1_4" localSheetId="1">#REF!</definedName>
    <definedName name="_day1_4">#REF!</definedName>
    <definedName name="_day1_6" localSheetId="4">#REF!</definedName>
    <definedName name="_day1_6" localSheetId="2">#REF!</definedName>
    <definedName name="_day1_6" localSheetId="1">#REF!</definedName>
    <definedName name="_day1_6">#REF!</definedName>
    <definedName name="_day10" localSheetId="4">#REF!</definedName>
    <definedName name="_day10" localSheetId="2">#REF!</definedName>
    <definedName name="_day10" localSheetId="1">#REF!</definedName>
    <definedName name="_day10">#REF!</definedName>
    <definedName name="_day10_1" localSheetId="4">#REF!</definedName>
    <definedName name="_day10_1" localSheetId="2">#REF!</definedName>
    <definedName name="_day10_1" localSheetId="1">#REF!</definedName>
    <definedName name="_day10_1">#REF!</definedName>
    <definedName name="_day10_2" localSheetId="4">#REF!</definedName>
    <definedName name="_day10_2" localSheetId="2">#REF!</definedName>
    <definedName name="_day10_2" localSheetId="1">#REF!</definedName>
    <definedName name="_day10_2">#REF!</definedName>
    <definedName name="_day10_3" localSheetId="4">#REF!</definedName>
    <definedName name="_day10_3" localSheetId="2">#REF!</definedName>
    <definedName name="_day10_3" localSheetId="1">#REF!</definedName>
    <definedName name="_day10_3">#REF!</definedName>
    <definedName name="_day10_4" localSheetId="4">#REF!</definedName>
    <definedName name="_day10_4" localSheetId="2">#REF!</definedName>
    <definedName name="_day10_4" localSheetId="1">#REF!</definedName>
    <definedName name="_day10_4">#REF!</definedName>
    <definedName name="_day10_6" localSheetId="4">#REF!</definedName>
    <definedName name="_day10_6" localSheetId="2">#REF!</definedName>
    <definedName name="_day10_6" localSheetId="1">#REF!</definedName>
    <definedName name="_day10_6">#REF!</definedName>
    <definedName name="_day11" localSheetId="4">#REF!</definedName>
    <definedName name="_day11" localSheetId="2">#REF!</definedName>
    <definedName name="_day11" localSheetId="1">#REF!</definedName>
    <definedName name="_day11">#REF!</definedName>
    <definedName name="_day11_1" localSheetId="4">#REF!</definedName>
    <definedName name="_day11_1" localSheetId="2">#REF!</definedName>
    <definedName name="_day11_1" localSheetId="1">#REF!</definedName>
    <definedName name="_day11_1">#REF!</definedName>
    <definedName name="_day11_2" localSheetId="4">#REF!</definedName>
    <definedName name="_day11_2" localSheetId="2">#REF!</definedName>
    <definedName name="_day11_2" localSheetId="1">#REF!</definedName>
    <definedName name="_day11_2">#REF!</definedName>
    <definedName name="_day11_3" localSheetId="4">#REF!</definedName>
    <definedName name="_day11_3" localSheetId="2">#REF!</definedName>
    <definedName name="_day11_3" localSheetId="1">#REF!</definedName>
    <definedName name="_day11_3">#REF!</definedName>
    <definedName name="_day11_4" localSheetId="4">#REF!</definedName>
    <definedName name="_day11_4" localSheetId="2">#REF!</definedName>
    <definedName name="_day11_4" localSheetId="1">#REF!</definedName>
    <definedName name="_day11_4">#REF!</definedName>
    <definedName name="_day11_6" localSheetId="4">#REF!</definedName>
    <definedName name="_day11_6" localSheetId="2">#REF!</definedName>
    <definedName name="_day11_6" localSheetId="1">#REF!</definedName>
    <definedName name="_day11_6">#REF!</definedName>
    <definedName name="_day12" localSheetId="4">#REF!</definedName>
    <definedName name="_day12" localSheetId="2">#REF!</definedName>
    <definedName name="_day12" localSheetId="1">#REF!</definedName>
    <definedName name="_day12">#REF!</definedName>
    <definedName name="_day12_1" localSheetId="4">#REF!</definedName>
    <definedName name="_day12_1" localSheetId="2">#REF!</definedName>
    <definedName name="_day12_1" localSheetId="1">#REF!</definedName>
    <definedName name="_day12_1">#REF!</definedName>
    <definedName name="_day12_2" localSheetId="4">#REF!</definedName>
    <definedName name="_day12_2" localSheetId="2">#REF!</definedName>
    <definedName name="_day12_2" localSheetId="1">#REF!</definedName>
    <definedName name="_day12_2">#REF!</definedName>
    <definedName name="_day12_3" localSheetId="4">#REF!</definedName>
    <definedName name="_day12_3" localSheetId="2">#REF!</definedName>
    <definedName name="_day12_3" localSheetId="1">#REF!</definedName>
    <definedName name="_day12_3">#REF!</definedName>
    <definedName name="_day12_4" localSheetId="4">#REF!</definedName>
    <definedName name="_day12_4" localSheetId="2">#REF!</definedName>
    <definedName name="_day12_4" localSheetId="1">#REF!</definedName>
    <definedName name="_day12_4">#REF!</definedName>
    <definedName name="_day12_6" localSheetId="4">#REF!</definedName>
    <definedName name="_day12_6" localSheetId="2">#REF!</definedName>
    <definedName name="_day12_6" localSheetId="1">#REF!</definedName>
    <definedName name="_day12_6">#REF!</definedName>
    <definedName name="_day13" localSheetId="4">#REF!</definedName>
    <definedName name="_day13" localSheetId="2">#REF!</definedName>
    <definedName name="_day13" localSheetId="1">#REF!</definedName>
    <definedName name="_day13">#REF!</definedName>
    <definedName name="_day13_1" localSheetId="4">#REF!</definedName>
    <definedName name="_day13_1" localSheetId="2">#REF!</definedName>
    <definedName name="_day13_1" localSheetId="1">#REF!</definedName>
    <definedName name="_day13_1">#REF!</definedName>
    <definedName name="_day13_2" localSheetId="4">#REF!</definedName>
    <definedName name="_day13_2" localSheetId="2">#REF!</definedName>
    <definedName name="_day13_2" localSheetId="1">#REF!</definedName>
    <definedName name="_day13_2">#REF!</definedName>
    <definedName name="_day13_3" localSheetId="4">#REF!</definedName>
    <definedName name="_day13_3" localSheetId="2">#REF!</definedName>
    <definedName name="_day13_3" localSheetId="1">#REF!</definedName>
    <definedName name="_day13_3">#REF!</definedName>
    <definedName name="_day13_4" localSheetId="4">#REF!</definedName>
    <definedName name="_day13_4" localSheetId="2">#REF!</definedName>
    <definedName name="_day13_4" localSheetId="1">#REF!</definedName>
    <definedName name="_day13_4">#REF!</definedName>
    <definedName name="_day13_6" localSheetId="4">#REF!</definedName>
    <definedName name="_day13_6" localSheetId="2">#REF!</definedName>
    <definedName name="_day13_6" localSheetId="1">#REF!</definedName>
    <definedName name="_day13_6">#REF!</definedName>
    <definedName name="_day19" localSheetId="4">#REF!</definedName>
    <definedName name="_day19" localSheetId="2">#REF!</definedName>
    <definedName name="_day19" localSheetId="1">#REF!</definedName>
    <definedName name="_day19">#REF!</definedName>
    <definedName name="_day19_1" localSheetId="4">#REF!</definedName>
    <definedName name="_day19_1" localSheetId="2">#REF!</definedName>
    <definedName name="_day19_1" localSheetId="1">#REF!</definedName>
    <definedName name="_day19_1">#REF!</definedName>
    <definedName name="_day19_2" localSheetId="4">#REF!</definedName>
    <definedName name="_day19_2" localSheetId="2">#REF!</definedName>
    <definedName name="_day19_2" localSheetId="1">#REF!</definedName>
    <definedName name="_day19_2">#REF!</definedName>
    <definedName name="_day19_3" localSheetId="4">#REF!</definedName>
    <definedName name="_day19_3" localSheetId="2">#REF!</definedName>
    <definedName name="_day19_3" localSheetId="1">#REF!</definedName>
    <definedName name="_day19_3">#REF!</definedName>
    <definedName name="_day19_4" localSheetId="4">#REF!</definedName>
    <definedName name="_day19_4" localSheetId="2">#REF!</definedName>
    <definedName name="_day19_4" localSheetId="1">#REF!</definedName>
    <definedName name="_day19_4">#REF!</definedName>
    <definedName name="_day19_6" localSheetId="4">#REF!</definedName>
    <definedName name="_day19_6" localSheetId="2">#REF!</definedName>
    <definedName name="_day19_6" localSheetId="1">#REF!</definedName>
    <definedName name="_day19_6">#REF!</definedName>
    <definedName name="_day2" localSheetId="4">#REF!</definedName>
    <definedName name="_day2" localSheetId="2">#REF!</definedName>
    <definedName name="_day2" localSheetId="1">#REF!</definedName>
    <definedName name="_day2">#REF!</definedName>
    <definedName name="_day2_1" localSheetId="4">#REF!</definedName>
    <definedName name="_day2_1" localSheetId="2">#REF!</definedName>
    <definedName name="_day2_1" localSheetId="1">#REF!</definedName>
    <definedName name="_day2_1">#REF!</definedName>
    <definedName name="_day2_2" localSheetId="4">#REF!</definedName>
    <definedName name="_day2_2" localSheetId="2">#REF!</definedName>
    <definedName name="_day2_2" localSheetId="1">#REF!</definedName>
    <definedName name="_day2_2">#REF!</definedName>
    <definedName name="_day2_3" localSheetId="4">#REF!</definedName>
    <definedName name="_day2_3" localSheetId="2">#REF!</definedName>
    <definedName name="_day2_3" localSheetId="1">#REF!</definedName>
    <definedName name="_day2_3">#REF!</definedName>
    <definedName name="_day2_4" localSheetId="4">#REF!</definedName>
    <definedName name="_day2_4" localSheetId="2">#REF!</definedName>
    <definedName name="_day2_4" localSheetId="1">#REF!</definedName>
    <definedName name="_day2_4">#REF!</definedName>
    <definedName name="_day2_6" localSheetId="4">#REF!</definedName>
    <definedName name="_day2_6" localSheetId="2">#REF!</definedName>
    <definedName name="_day2_6" localSheetId="1">#REF!</definedName>
    <definedName name="_day2_6">#REF!</definedName>
    <definedName name="_day3" localSheetId="4">#REF!</definedName>
    <definedName name="_day3" localSheetId="2">#REF!</definedName>
    <definedName name="_day3" localSheetId="1">#REF!</definedName>
    <definedName name="_day3">#REF!</definedName>
    <definedName name="_day3_1" localSheetId="4">#REF!</definedName>
    <definedName name="_day3_1" localSheetId="2">#REF!</definedName>
    <definedName name="_day3_1" localSheetId="1">#REF!</definedName>
    <definedName name="_day3_1">#REF!</definedName>
    <definedName name="_day3_2" localSheetId="4">#REF!</definedName>
    <definedName name="_day3_2" localSheetId="2">#REF!</definedName>
    <definedName name="_day3_2" localSheetId="1">#REF!</definedName>
    <definedName name="_day3_2">#REF!</definedName>
    <definedName name="_day3_3" localSheetId="4">#REF!</definedName>
    <definedName name="_day3_3" localSheetId="2">#REF!</definedName>
    <definedName name="_day3_3" localSheetId="1">#REF!</definedName>
    <definedName name="_day3_3">#REF!</definedName>
    <definedName name="_day3_4" localSheetId="4">#REF!</definedName>
    <definedName name="_day3_4" localSheetId="2">#REF!</definedName>
    <definedName name="_day3_4" localSheetId="1">#REF!</definedName>
    <definedName name="_day3_4">#REF!</definedName>
    <definedName name="_day3_6" localSheetId="4">#REF!</definedName>
    <definedName name="_day3_6" localSheetId="2">#REF!</definedName>
    <definedName name="_day3_6" localSheetId="1">#REF!</definedName>
    <definedName name="_day3_6">#REF!</definedName>
    <definedName name="_day4" localSheetId="4">#REF!</definedName>
    <definedName name="_day4" localSheetId="2">#REF!</definedName>
    <definedName name="_day4" localSheetId="1">#REF!</definedName>
    <definedName name="_day4">#REF!</definedName>
    <definedName name="_day4_1" localSheetId="4">#REF!</definedName>
    <definedName name="_day4_1" localSheetId="2">#REF!</definedName>
    <definedName name="_day4_1" localSheetId="1">#REF!</definedName>
    <definedName name="_day4_1">#REF!</definedName>
    <definedName name="_day4_2" localSheetId="4">#REF!</definedName>
    <definedName name="_day4_2" localSheetId="2">#REF!</definedName>
    <definedName name="_day4_2" localSheetId="1">#REF!</definedName>
    <definedName name="_day4_2">#REF!</definedName>
    <definedName name="_day4_3" localSheetId="4">#REF!</definedName>
    <definedName name="_day4_3" localSheetId="2">#REF!</definedName>
    <definedName name="_day4_3" localSheetId="1">#REF!</definedName>
    <definedName name="_day4_3">#REF!</definedName>
    <definedName name="_day4_4" localSheetId="4">#REF!</definedName>
    <definedName name="_day4_4" localSheetId="2">#REF!</definedName>
    <definedName name="_day4_4" localSheetId="1">#REF!</definedName>
    <definedName name="_day4_4">#REF!</definedName>
    <definedName name="_day4_6" localSheetId="4">#REF!</definedName>
    <definedName name="_day4_6" localSheetId="2">#REF!</definedName>
    <definedName name="_day4_6" localSheetId="1">#REF!</definedName>
    <definedName name="_day4_6">#REF!</definedName>
    <definedName name="_day5" localSheetId="4">#REF!</definedName>
    <definedName name="_day5" localSheetId="2">#REF!</definedName>
    <definedName name="_day5" localSheetId="1">#REF!</definedName>
    <definedName name="_day5">#REF!</definedName>
    <definedName name="_day5_1" localSheetId="4">#REF!</definedName>
    <definedName name="_day5_1" localSheetId="2">#REF!</definedName>
    <definedName name="_day5_1" localSheetId="1">#REF!</definedName>
    <definedName name="_day5_1">#REF!</definedName>
    <definedName name="_day5_2" localSheetId="4">#REF!</definedName>
    <definedName name="_day5_2" localSheetId="2">#REF!</definedName>
    <definedName name="_day5_2" localSheetId="1">#REF!</definedName>
    <definedName name="_day5_2">#REF!</definedName>
    <definedName name="_day5_3" localSheetId="4">#REF!</definedName>
    <definedName name="_day5_3" localSheetId="2">#REF!</definedName>
    <definedName name="_day5_3" localSheetId="1">#REF!</definedName>
    <definedName name="_day5_3">#REF!</definedName>
    <definedName name="_day5_4" localSheetId="4">#REF!</definedName>
    <definedName name="_day5_4" localSheetId="2">#REF!</definedName>
    <definedName name="_day5_4" localSheetId="1">#REF!</definedName>
    <definedName name="_day5_4">#REF!</definedName>
    <definedName name="_day5_6" localSheetId="4">#REF!</definedName>
    <definedName name="_day5_6" localSheetId="2">#REF!</definedName>
    <definedName name="_day5_6" localSheetId="1">#REF!</definedName>
    <definedName name="_day5_6">#REF!</definedName>
    <definedName name="_day6" localSheetId="4">#REF!</definedName>
    <definedName name="_day6" localSheetId="2">#REF!</definedName>
    <definedName name="_day6" localSheetId="1">#REF!</definedName>
    <definedName name="_day6">#REF!</definedName>
    <definedName name="_day6_1" localSheetId="4">#REF!</definedName>
    <definedName name="_day6_1" localSheetId="2">#REF!</definedName>
    <definedName name="_day6_1" localSheetId="1">#REF!</definedName>
    <definedName name="_day6_1">#REF!</definedName>
    <definedName name="_day6_2" localSheetId="4">#REF!</definedName>
    <definedName name="_day6_2" localSheetId="2">#REF!</definedName>
    <definedName name="_day6_2" localSheetId="1">#REF!</definedName>
    <definedName name="_day6_2">#REF!</definedName>
    <definedName name="_day6_3" localSheetId="4">#REF!</definedName>
    <definedName name="_day6_3" localSheetId="2">#REF!</definedName>
    <definedName name="_day6_3" localSheetId="1">#REF!</definedName>
    <definedName name="_day6_3">#REF!</definedName>
    <definedName name="_day6_4" localSheetId="4">#REF!</definedName>
    <definedName name="_day6_4" localSheetId="2">#REF!</definedName>
    <definedName name="_day6_4" localSheetId="1">#REF!</definedName>
    <definedName name="_day6_4">#REF!</definedName>
    <definedName name="_day6_6" localSheetId="4">#REF!</definedName>
    <definedName name="_day6_6" localSheetId="2">#REF!</definedName>
    <definedName name="_day6_6" localSheetId="1">#REF!</definedName>
    <definedName name="_day6_6">#REF!</definedName>
    <definedName name="_day7" localSheetId="4">#REF!</definedName>
    <definedName name="_day7" localSheetId="2">#REF!</definedName>
    <definedName name="_day7" localSheetId="1">#REF!</definedName>
    <definedName name="_day7">#REF!</definedName>
    <definedName name="_day7_1" localSheetId="4">#REF!</definedName>
    <definedName name="_day7_1" localSheetId="2">#REF!</definedName>
    <definedName name="_day7_1" localSheetId="1">#REF!</definedName>
    <definedName name="_day7_1">#REF!</definedName>
    <definedName name="_day7_2" localSheetId="4">#REF!</definedName>
    <definedName name="_day7_2" localSheetId="2">#REF!</definedName>
    <definedName name="_day7_2" localSheetId="1">#REF!</definedName>
    <definedName name="_day7_2">#REF!</definedName>
    <definedName name="_day7_3" localSheetId="4">#REF!</definedName>
    <definedName name="_day7_3" localSheetId="2">#REF!</definedName>
    <definedName name="_day7_3" localSheetId="1">#REF!</definedName>
    <definedName name="_day7_3">#REF!</definedName>
    <definedName name="_day7_4" localSheetId="4">#REF!</definedName>
    <definedName name="_day7_4" localSheetId="2">#REF!</definedName>
    <definedName name="_day7_4" localSheetId="1">#REF!</definedName>
    <definedName name="_day7_4">#REF!</definedName>
    <definedName name="_day7_6" localSheetId="4">#REF!</definedName>
    <definedName name="_day7_6" localSheetId="2">#REF!</definedName>
    <definedName name="_day7_6" localSheetId="1">#REF!</definedName>
    <definedName name="_day7_6">#REF!</definedName>
    <definedName name="_day8" localSheetId="4">#REF!</definedName>
    <definedName name="_day8" localSheetId="2">#REF!</definedName>
    <definedName name="_day8" localSheetId="1">#REF!</definedName>
    <definedName name="_day8">#REF!</definedName>
    <definedName name="_day8_1" localSheetId="4">#REF!</definedName>
    <definedName name="_day8_1" localSheetId="2">#REF!</definedName>
    <definedName name="_day8_1" localSheetId="1">#REF!</definedName>
    <definedName name="_day8_1">#REF!</definedName>
    <definedName name="_day8_2" localSheetId="4">#REF!</definedName>
    <definedName name="_day8_2" localSheetId="2">#REF!</definedName>
    <definedName name="_day8_2" localSheetId="1">#REF!</definedName>
    <definedName name="_day8_2">#REF!</definedName>
    <definedName name="_day8_3" localSheetId="4">#REF!</definedName>
    <definedName name="_day8_3" localSheetId="2">#REF!</definedName>
    <definedName name="_day8_3" localSheetId="1">#REF!</definedName>
    <definedName name="_day8_3">#REF!</definedName>
    <definedName name="_day8_4" localSheetId="4">#REF!</definedName>
    <definedName name="_day8_4" localSheetId="2">#REF!</definedName>
    <definedName name="_day8_4" localSheetId="1">#REF!</definedName>
    <definedName name="_day8_4">#REF!</definedName>
    <definedName name="_day8_6" localSheetId="4">#REF!</definedName>
    <definedName name="_day8_6" localSheetId="2">#REF!</definedName>
    <definedName name="_day8_6" localSheetId="1">#REF!</definedName>
    <definedName name="_day8_6">#REF!</definedName>
    <definedName name="_day9" localSheetId="4">#REF!</definedName>
    <definedName name="_day9" localSheetId="2">#REF!</definedName>
    <definedName name="_day9" localSheetId="1">#REF!</definedName>
    <definedName name="_day9">#REF!</definedName>
    <definedName name="_day9_1" localSheetId="4">#REF!</definedName>
    <definedName name="_day9_1" localSheetId="2">#REF!</definedName>
    <definedName name="_day9_1" localSheetId="1">#REF!</definedName>
    <definedName name="_day9_1">#REF!</definedName>
    <definedName name="_day9_2" localSheetId="4">#REF!</definedName>
    <definedName name="_day9_2" localSheetId="2">#REF!</definedName>
    <definedName name="_day9_2" localSheetId="1">#REF!</definedName>
    <definedName name="_day9_2">#REF!</definedName>
    <definedName name="_day9_3" localSheetId="4">#REF!</definedName>
    <definedName name="_day9_3" localSheetId="2">#REF!</definedName>
    <definedName name="_day9_3" localSheetId="1">#REF!</definedName>
    <definedName name="_day9_3">#REF!</definedName>
    <definedName name="_day9_4" localSheetId="4">#REF!</definedName>
    <definedName name="_day9_4" localSheetId="2">#REF!</definedName>
    <definedName name="_day9_4" localSheetId="1">#REF!</definedName>
    <definedName name="_day9_4">#REF!</definedName>
    <definedName name="_day9_6" localSheetId="4">#REF!</definedName>
    <definedName name="_day9_6" localSheetId="2">#REF!</definedName>
    <definedName name="_day9_6" localSheetId="1">#REF!</definedName>
    <definedName name="_day9_6">#REF!</definedName>
    <definedName name="_FAC1" localSheetId="4">[2]สรุป!$C$307</definedName>
    <definedName name="_FAC1">[3]สรุป!$C$307</definedName>
    <definedName name="_Fill" localSheetId="4" hidden="1">[4]PL!#REF!</definedName>
    <definedName name="_Fill" localSheetId="2" hidden="1">[5]PL!#REF!</definedName>
    <definedName name="_Fill" localSheetId="0" hidden="1">[6]PL!#REF!</definedName>
    <definedName name="_Fill" localSheetId="1" hidden="1">[5]PL!#REF!</definedName>
    <definedName name="_Fill" hidden="1">[5]PL!#REF!</definedName>
    <definedName name="aa" localSheetId="4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4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B">#REF!</definedName>
    <definedName name="CC">#REF!</definedName>
    <definedName name="CCTV" localSheetId="4">[7]boq!#REF!</definedName>
    <definedName name="CCTV" localSheetId="2">[8]boq!#REF!</definedName>
    <definedName name="CCTV" localSheetId="1">[8]boq!#REF!</definedName>
    <definedName name="CCTV">[8]boq!#REF!</definedName>
    <definedName name="cost1" localSheetId="4">#REF!</definedName>
    <definedName name="cost1" localSheetId="2">#REF!</definedName>
    <definedName name="cost1" localSheetId="1">#REF!</definedName>
    <definedName name="cost1">#REF!</definedName>
    <definedName name="cost1_1" localSheetId="4">#REF!</definedName>
    <definedName name="cost1_1" localSheetId="2">#REF!</definedName>
    <definedName name="cost1_1" localSheetId="1">#REF!</definedName>
    <definedName name="cost1_1">#REF!</definedName>
    <definedName name="cost1_2" localSheetId="4">#REF!</definedName>
    <definedName name="cost1_2" localSheetId="2">#REF!</definedName>
    <definedName name="cost1_2" localSheetId="1">#REF!</definedName>
    <definedName name="cost1_2">#REF!</definedName>
    <definedName name="cost1_3" localSheetId="4">#REF!</definedName>
    <definedName name="cost1_3" localSheetId="2">#REF!</definedName>
    <definedName name="cost1_3" localSheetId="1">#REF!</definedName>
    <definedName name="cost1_3">#REF!</definedName>
    <definedName name="cost1_4" localSheetId="4">#REF!</definedName>
    <definedName name="cost1_4" localSheetId="2">#REF!</definedName>
    <definedName name="cost1_4" localSheetId="1">#REF!</definedName>
    <definedName name="cost1_4">#REF!</definedName>
    <definedName name="cost1_6" localSheetId="4">#REF!</definedName>
    <definedName name="cost1_6" localSheetId="2">#REF!</definedName>
    <definedName name="cost1_6" localSheetId="1">#REF!</definedName>
    <definedName name="cost1_6">#REF!</definedName>
    <definedName name="cost10" localSheetId="4">#REF!</definedName>
    <definedName name="cost10" localSheetId="2">#REF!</definedName>
    <definedName name="cost10" localSheetId="1">#REF!</definedName>
    <definedName name="cost10">#REF!</definedName>
    <definedName name="cost10_1" localSheetId="4">#REF!</definedName>
    <definedName name="cost10_1" localSheetId="2">#REF!</definedName>
    <definedName name="cost10_1" localSheetId="1">#REF!</definedName>
    <definedName name="cost10_1">#REF!</definedName>
    <definedName name="cost10_2" localSheetId="4">#REF!</definedName>
    <definedName name="cost10_2" localSheetId="2">#REF!</definedName>
    <definedName name="cost10_2" localSheetId="1">#REF!</definedName>
    <definedName name="cost10_2">#REF!</definedName>
    <definedName name="cost10_3" localSheetId="4">#REF!</definedName>
    <definedName name="cost10_3" localSheetId="2">#REF!</definedName>
    <definedName name="cost10_3" localSheetId="1">#REF!</definedName>
    <definedName name="cost10_3">#REF!</definedName>
    <definedName name="cost10_4" localSheetId="4">#REF!</definedName>
    <definedName name="cost10_4" localSheetId="2">#REF!</definedName>
    <definedName name="cost10_4" localSheetId="1">#REF!</definedName>
    <definedName name="cost10_4">#REF!</definedName>
    <definedName name="cost10_6" localSheetId="4">#REF!</definedName>
    <definedName name="cost10_6" localSheetId="2">#REF!</definedName>
    <definedName name="cost10_6" localSheetId="1">#REF!</definedName>
    <definedName name="cost10_6">#REF!</definedName>
    <definedName name="cost11" localSheetId="4">#REF!</definedName>
    <definedName name="cost11" localSheetId="2">#REF!</definedName>
    <definedName name="cost11" localSheetId="1">#REF!</definedName>
    <definedName name="cost11">#REF!</definedName>
    <definedName name="cost11_1" localSheetId="4">#REF!</definedName>
    <definedName name="cost11_1" localSheetId="2">#REF!</definedName>
    <definedName name="cost11_1" localSheetId="1">#REF!</definedName>
    <definedName name="cost11_1">#REF!</definedName>
    <definedName name="cost11_2" localSheetId="4">#REF!</definedName>
    <definedName name="cost11_2" localSheetId="2">#REF!</definedName>
    <definedName name="cost11_2" localSheetId="1">#REF!</definedName>
    <definedName name="cost11_2">#REF!</definedName>
    <definedName name="cost11_3" localSheetId="4">#REF!</definedName>
    <definedName name="cost11_3" localSheetId="2">#REF!</definedName>
    <definedName name="cost11_3" localSheetId="1">#REF!</definedName>
    <definedName name="cost11_3">#REF!</definedName>
    <definedName name="cost11_4" localSheetId="4">#REF!</definedName>
    <definedName name="cost11_4" localSheetId="2">#REF!</definedName>
    <definedName name="cost11_4" localSheetId="1">#REF!</definedName>
    <definedName name="cost11_4">#REF!</definedName>
    <definedName name="cost11_6" localSheetId="4">#REF!</definedName>
    <definedName name="cost11_6" localSheetId="2">#REF!</definedName>
    <definedName name="cost11_6" localSheetId="1">#REF!</definedName>
    <definedName name="cost11_6">#REF!</definedName>
    <definedName name="cost12" localSheetId="4">#REF!</definedName>
    <definedName name="cost12" localSheetId="2">#REF!</definedName>
    <definedName name="cost12" localSheetId="1">#REF!</definedName>
    <definedName name="cost12">#REF!</definedName>
    <definedName name="cost12_1" localSheetId="4">#REF!</definedName>
    <definedName name="cost12_1" localSheetId="2">#REF!</definedName>
    <definedName name="cost12_1" localSheetId="1">#REF!</definedName>
    <definedName name="cost12_1">#REF!</definedName>
    <definedName name="cost12_2" localSheetId="4">#REF!</definedName>
    <definedName name="cost12_2" localSheetId="2">#REF!</definedName>
    <definedName name="cost12_2" localSheetId="1">#REF!</definedName>
    <definedName name="cost12_2">#REF!</definedName>
    <definedName name="cost12_3" localSheetId="4">#REF!</definedName>
    <definedName name="cost12_3" localSheetId="2">#REF!</definedName>
    <definedName name="cost12_3" localSheetId="1">#REF!</definedName>
    <definedName name="cost12_3">#REF!</definedName>
    <definedName name="cost12_4" localSheetId="4">#REF!</definedName>
    <definedName name="cost12_4" localSheetId="2">#REF!</definedName>
    <definedName name="cost12_4" localSheetId="1">#REF!</definedName>
    <definedName name="cost12_4">#REF!</definedName>
    <definedName name="cost12_6" localSheetId="4">#REF!</definedName>
    <definedName name="cost12_6" localSheetId="2">#REF!</definedName>
    <definedName name="cost12_6" localSheetId="1">#REF!</definedName>
    <definedName name="cost12_6">#REF!</definedName>
    <definedName name="cost13" localSheetId="4">#REF!</definedName>
    <definedName name="cost13" localSheetId="2">#REF!</definedName>
    <definedName name="cost13" localSheetId="1">#REF!</definedName>
    <definedName name="cost13">#REF!</definedName>
    <definedName name="cost13_1" localSheetId="4">#REF!</definedName>
    <definedName name="cost13_1" localSheetId="2">#REF!</definedName>
    <definedName name="cost13_1" localSheetId="1">#REF!</definedName>
    <definedName name="cost13_1">#REF!</definedName>
    <definedName name="cost13_2" localSheetId="4">#REF!</definedName>
    <definedName name="cost13_2" localSheetId="2">#REF!</definedName>
    <definedName name="cost13_2" localSheetId="1">#REF!</definedName>
    <definedName name="cost13_2">#REF!</definedName>
    <definedName name="cost13_3" localSheetId="4">#REF!</definedName>
    <definedName name="cost13_3" localSheetId="2">#REF!</definedName>
    <definedName name="cost13_3" localSheetId="1">#REF!</definedName>
    <definedName name="cost13_3">#REF!</definedName>
    <definedName name="cost13_4" localSheetId="4">#REF!</definedName>
    <definedName name="cost13_4" localSheetId="2">#REF!</definedName>
    <definedName name="cost13_4" localSheetId="1">#REF!</definedName>
    <definedName name="cost13_4">#REF!</definedName>
    <definedName name="cost13_6" localSheetId="4">#REF!</definedName>
    <definedName name="cost13_6" localSheetId="2">#REF!</definedName>
    <definedName name="cost13_6" localSheetId="1">#REF!</definedName>
    <definedName name="cost13_6">#REF!</definedName>
    <definedName name="cost2" localSheetId="4">#REF!</definedName>
    <definedName name="cost2" localSheetId="2">#REF!</definedName>
    <definedName name="cost2" localSheetId="1">#REF!</definedName>
    <definedName name="cost2">#REF!</definedName>
    <definedName name="cost2_1" localSheetId="4">#REF!</definedName>
    <definedName name="cost2_1" localSheetId="2">#REF!</definedName>
    <definedName name="cost2_1" localSheetId="1">#REF!</definedName>
    <definedName name="cost2_1">#REF!</definedName>
    <definedName name="cost2_2" localSheetId="4">#REF!</definedName>
    <definedName name="cost2_2" localSheetId="2">#REF!</definedName>
    <definedName name="cost2_2" localSheetId="1">#REF!</definedName>
    <definedName name="cost2_2">#REF!</definedName>
    <definedName name="cost2_3" localSheetId="4">#REF!</definedName>
    <definedName name="cost2_3" localSheetId="2">#REF!</definedName>
    <definedName name="cost2_3" localSheetId="1">#REF!</definedName>
    <definedName name="cost2_3">#REF!</definedName>
    <definedName name="cost2_4" localSheetId="4">#REF!</definedName>
    <definedName name="cost2_4" localSheetId="2">#REF!</definedName>
    <definedName name="cost2_4" localSheetId="1">#REF!</definedName>
    <definedName name="cost2_4">#REF!</definedName>
    <definedName name="cost2_6" localSheetId="4">#REF!</definedName>
    <definedName name="cost2_6" localSheetId="2">#REF!</definedName>
    <definedName name="cost2_6" localSheetId="1">#REF!</definedName>
    <definedName name="cost2_6">#REF!</definedName>
    <definedName name="cost3" localSheetId="4">#REF!</definedName>
    <definedName name="cost3" localSheetId="2">#REF!</definedName>
    <definedName name="cost3" localSheetId="1">#REF!</definedName>
    <definedName name="cost3">#REF!</definedName>
    <definedName name="cost3_1" localSheetId="4">#REF!</definedName>
    <definedName name="cost3_1" localSheetId="2">#REF!</definedName>
    <definedName name="cost3_1" localSheetId="1">#REF!</definedName>
    <definedName name="cost3_1">#REF!</definedName>
    <definedName name="cost3_2" localSheetId="4">#REF!</definedName>
    <definedName name="cost3_2" localSheetId="2">#REF!</definedName>
    <definedName name="cost3_2" localSheetId="1">#REF!</definedName>
    <definedName name="cost3_2">#REF!</definedName>
    <definedName name="cost3_3" localSheetId="4">#REF!</definedName>
    <definedName name="cost3_3" localSheetId="2">#REF!</definedName>
    <definedName name="cost3_3" localSheetId="1">#REF!</definedName>
    <definedName name="cost3_3">#REF!</definedName>
    <definedName name="cost3_4" localSheetId="4">#REF!</definedName>
    <definedName name="cost3_4" localSheetId="2">#REF!</definedName>
    <definedName name="cost3_4" localSheetId="1">#REF!</definedName>
    <definedName name="cost3_4">#REF!</definedName>
    <definedName name="cost3_6" localSheetId="4">#REF!</definedName>
    <definedName name="cost3_6" localSheetId="2">#REF!</definedName>
    <definedName name="cost3_6" localSheetId="1">#REF!</definedName>
    <definedName name="cost3_6">#REF!</definedName>
    <definedName name="cost4" localSheetId="4">#REF!</definedName>
    <definedName name="cost4" localSheetId="2">#REF!</definedName>
    <definedName name="cost4" localSheetId="1">#REF!</definedName>
    <definedName name="cost4">#REF!</definedName>
    <definedName name="cost4_1" localSheetId="4">#REF!</definedName>
    <definedName name="cost4_1" localSheetId="2">#REF!</definedName>
    <definedName name="cost4_1" localSheetId="1">#REF!</definedName>
    <definedName name="cost4_1">#REF!</definedName>
    <definedName name="cost4_2" localSheetId="4">#REF!</definedName>
    <definedName name="cost4_2" localSheetId="2">#REF!</definedName>
    <definedName name="cost4_2" localSheetId="1">#REF!</definedName>
    <definedName name="cost4_2">#REF!</definedName>
    <definedName name="cost4_3" localSheetId="4">#REF!</definedName>
    <definedName name="cost4_3" localSheetId="2">#REF!</definedName>
    <definedName name="cost4_3" localSheetId="1">#REF!</definedName>
    <definedName name="cost4_3">#REF!</definedName>
    <definedName name="cost4_4" localSheetId="4">#REF!</definedName>
    <definedName name="cost4_4" localSheetId="2">#REF!</definedName>
    <definedName name="cost4_4" localSheetId="1">#REF!</definedName>
    <definedName name="cost4_4">#REF!</definedName>
    <definedName name="cost4_6" localSheetId="4">#REF!</definedName>
    <definedName name="cost4_6" localSheetId="2">#REF!</definedName>
    <definedName name="cost4_6" localSheetId="1">#REF!</definedName>
    <definedName name="cost4_6">#REF!</definedName>
    <definedName name="cost5" localSheetId="4">#REF!</definedName>
    <definedName name="cost5" localSheetId="2">#REF!</definedName>
    <definedName name="cost5" localSheetId="1">#REF!</definedName>
    <definedName name="cost5">#REF!</definedName>
    <definedName name="cost5_1" localSheetId="4">#REF!</definedName>
    <definedName name="cost5_1" localSheetId="2">#REF!</definedName>
    <definedName name="cost5_1" localSheetId="1">#REF!</definedName>
    <definedName name="cost5_1">#REF!</definedName>
    <definedName name="cost5_2" localSheetId="4">#REF!</definedName>
    <definedName name="cost5_2" localSheetId="2">#REF!</definedName>
    <definedName name="cost5_2" localSheetId="1">#REF!</definedName>
    <definedName name="cost5_2">#REF!</definedName>
    <definedName name="cost5_3" localSheetId="4">#REF!</definedName>
    <definedName name="cost5_3" localSheetId="2">#REF!</definedName>
    <definedName name="cost5_3" localSheetId="1">#REF!</definedName>
    <definedName name="cost5_3">#REF!</definedName>
    <definedName name="cost5_4" localSheetId="4">#REF!</definedName>
    <definedName name="cost5_4" localSheetId="2">#REF!</definedName>
    <definedName name="cost5_4" localSheetId="1">#REF!</definedName>
    <definedName name="cost5_4">#REF!</definedName>
    <definedName name="cost5_6" localSheetId="4">#REF!</definedName>
    <definedName name="cost5_6" localSheetId="2">#REF!</definedName>
    <definedName name="cost5_6" localSheetId="1">#REF!</definedName>
    <definedName name="cost5_6">#REF!</definedName>
    <definedName name="cost6" localSheetId="4">#REF!</definedName>
    <definedName name="cost6" localSheetId="2">#REF!</definedName>
    <definedName name="cost6" localSheetId="1">#REF!</definedName>
    <definedName name="cost6">#REF!</definedName>
    <definedName name="cost6_1" localSheetId="4">#REF!</definedName>
    <definedName name="cost6_1" localSheetId="2">#REF!</definedName>
    <definedName name="cost6_1" localSheetId="1">#REF!</definedName>
    <definedName name="cost6_1">#REF!</definedName>
    <definedName name="cost6_2" localSheetId="4">#REF!</definedName>
    <definedName name="cost6_2" localSheetId="2">#REF!</definedName>
    <definedName name="cost6_2" localSheetId="1">#REF!</definedName>
    <definedName name="cost6_2">#REF!</definedName>
    <definedName name="cost6_3" localSheetId="4">#REF!</definedName>
    <definedName name="cost6_3" localSheetId="2">#REF!</definedName>
    <definedName name="cost6_3" localSheetId="1">#REF!</definedName>
    <definedName name="cost6_3">#REF!</definedName>
    <definedName name="cost6_4" localSheetId="4">#REF!</definedName>
    <definedName name="cost6_4" localSheetId="2">#REF!</definedName>
    <definedName name="cost6_4" localSheetId="1">#REF!</definedName>
    <definedName name="cost6_4">#REF!</definedName>
    <definedName name="cost6_6" localSheetId="4">#REF!</definedName>
    <definedName name="cost6_6" localSheetId="2">#REF!</definedName>
    <definedName name="cost6_6" localSheetId="1">#REF!</definedName>
    <definedName name="cost6_6">#REF!</definedName>
    <definedName name="cost7" localSheetId="4">#REF!</definedName>
    <definedName name="cost7" localSheetId="2">#REF!</definedName>
    <definedName name="cost7" localSheetId="1">#REF!</definedName>
    <definedName name="cost7">#REF!</definedName>
    <definedName name="cost7_1" localSheetId="4">#REF!</definedName>
    <definedName name="cost7_1" localSheetId="2">#REF!</definedName>
    <definedName name="cost7_1" localSheetId="1">#REF!</definedName>
    <definedName name="cost7_1">#REF!</definedName>
    <definedName name="cost7_2" localSheetId="4">#REF!</definedName>
    <definedName name="cost7_2" localSheetId="2">#REF!</definedName>
    <definedName name="cost7_2" localSheetId="1">#REF!</definedName>
    <definedName name="cost7_2">#REF!</definedName>
    <definedName name="cost7_3" localSheetId="4">#REF!</definedName>
    <definedName name="cost7_3" localSheetId="2">#REF!</definedName>
    <definedName name="cost7_3" localSheetId="1">#REF!</definedName>
    <definedName name="cost7_3">#REF!</definedName>
    <definedName name="cost7_4" localSheetId="4">#REF!</definedName>
    <definedName name="cost7_4" localSheetId="2">#REF!</definedName>
    <definedName name="cost7_4" localSheetId="1">#REF!</definedName>
    <definedName name="cost7_4">#REF!</definedName>
    <definedName name="cost7_6" localSheetId="4">#REF!</definedName>
    <definedName name="cost7_6" localSheetId="2">#REF!</definedName>
    <definedName name="cost7_6" localSheetId="1">#REF!</definedName>
    <definedName name="cost7_6">#REF!</definedName>
    <definedName name="cost8" localSheetId="4">#REF!</definedName>
    <definedName name="cost8" localSheetId="2">#REF!</definedName>
    <definedName name="cost8" localSheetId="1">#REF!</definedName>
    <definedName name="cost8">#REF!</definedName>
    <definedName name="cost8_1" localSheetId="4">#REF!</definedName>
    <definedName name="cost8_1" localSheetId="2">#REF!</definedName>
    <definedName name="cost8_1" localSheetId="1">#REF!</definedName>
    <definedName name="cost8_1">#REF!</definedName>
    <definedName name="cost8_2" localSheetId="4">#REF!</definedName>
    <definedName name="cost8_2" localSheetId="2">#REF!</definedName>
    <definedName name="cost8_2" localSheetId="1">#REF!</definedName>
    <definedName name="cost8_2">#REF!</definedName>
    <definedName name="cost8_3" localSheetId="4">#REF!</definedName>
    <definedName name="cost8_3" localSheetId="2">#REF!</definedName>
    <definedName name="cost8_3" localSheetId="1">#REF!</definedName>
    <definedName name="cost8_3">#REF!</definedName>
    <definedName name="cost8_4" localSheetId="4">#REF!</definedName>
    <definedName name="cost8_4" localSheetId="2">#REF!</definedName>
    <definedName name="cost8_4" localSheetId="1">#REF!</definedName>
    <definedName name="cost8_4">#REF!</definedName>
    <definedName name="cost8_6" localSheetId="4">#REF!</definedName>
    <definedName name="cost8_6" localSheetId="2">#REF!</definedName>
    <definedName name="cost8_6" localSheetId="1">#REF!</definedName>
    <definedName name="cost8_6">#REF!</definedName>
    <definedName name="cost9" localSheetId="4">#REF!</definedName>
    <definedName name="cost9" localSheetId="2">#REF!</definedName>
    <definedName name="cost9" localSheetId="1">#REF!</definedName>
    <definedName name="cost9">#REF!</definedName>
    <definedName name="cost9_1" localSheetId="4">#REF!</definedName>
    <definedName name="cost9_1" localSheetId="2">#REF!</definedName>
    <definedName name="cost9_1" localSheetId="1">#REF!</definedName>
    <definedName name="cost9_1">#REF!</definedName>
    <definedName name="cost9_2" localSheetId="4">#REF!</definedName>
    <definedName name="cost9_2" localSheetId="2">#REF!</definedName>
    <definedName name="cost9_2" localSheetId="1">#REF!</definedName>
    <definedName name="cost9_2">#REF!</definedName>
    <definedName name="cost9_3" localSheetId="4">#REF!</definedName>
    <definedName name="cost9_3" localSheetId="2">#REF!</definedName>
    <definedName name="cost9_3" localSheetId="1">#REF!</definedName>
    <definedName name="cost9_3">#REF!</definedName>
    <definedName name="cost9_4" localSheetId="4">#REF!</definedName>
    <definedName name="cost9_4" localSheetId="2">#REF!</definedName>
    <definedName name="cost9_4" localSheetId="1">#REF!</definedName>
    <definedName name="cost9_4">#REF!</definedName>
    <definedName name="cost9_6" localSheetId="4">#REF!</definedName>
    <definedName name="cost9_6" localSheetId="2">#REF!</definedName>
    <definedName name="cost9_6" localSheetId="1">#REF!</definedName>
    <definedName name="cost9_6">#REF!</definedName>
    <definedName name="D">#REF!</definedName>
    <definedName name="DB12_MM." localSheetId="4">#REF!</definedName>
    <definedName name="DB12_MM." localSheetId="2">#REF!</definedName>
    <definedName name="DB12_MM." localSheetId="1">#REF!</definedName>
    <definedName name="DB12_MM.">#REF!</definedName>
    <definedName name="DB16_MM." localSheetId="4">#REF!</definedName>
    <definedName name="DB16_MM." localSheetId="2">#REF!</definedName>
    <definedName name="DB16_MM." localSheetId="1">#REF!</definedName>
    <definedName name="DB16_MM.">#REF!</definedName>
    <definedName name="DB20_MM." localSheetId="4">#REF!</definedName>
    <definedName name="DB20_MM." localSheetId="2">#REF!</definedName>
    <definedName name="DB20_MM." localSheetId="1">#REF!</definedName>
    <definedName name="DB20_MM.">#REF!</definedName>
    <definedName name="DB25_MM." localSheetId="4">#REF!</definedName>
    <definedName name="DB25_MM." localSheetId="2">#REF!</definedName>
    <definedName name="DB25_MM." localSheetId="1">#REF!</definedName>
    <definedName name="DB25_MM.">#REF!</definedName>
    <definedName name="DB28_MM." localSheetId="4">#REF!</definedName>
    <definedName name="DB28_MM." localSheetId="2">#REF!</definedName>
    <definedName name="DB28_MM." localSheetId="1">#REF!</definedName>
    <definedName name="DB28_MM.">#REF!</definedName>
    <definedName name="E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2" localSheetId="2">#REF!</definedName>
    <definedName name="Excel_BuiltIn__FilterDatabase_2" localSheetId="1">#REF!</definedName>
    <definedName name="Excel_BuiltIn__FilterDatabase_2">#REF!</definedName>
    <definedName name="Excel_BuiltIn__FilterDatabase_3" localSheetId="2">#REF!</definedName>
    <definedName name="Excel_BuiltIn__FilterDatabase_3" localSheetId="1">#REF!</definedName>
    <definedName name="Excel_BuiltIn__FilterDatabase_3">#REF!</definedName>
    <definedName name="Excel_BuiltIn__FilterDatabase_4" localSheetId="2">#REF!</definedName>
    <definedName name="Excel_BuiltIn__FilterDatabase_4" localSheetId="1">#REF!</definedName>
    <definedName name="Excel_BuiltIn__FilterDatabase_4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Print_Area" localSheetId="4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factor_table" localSheetId="4">#REF!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4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k" localSheetId="4">#REF!</definedName>
    <definedName name="k" localSheetId="2">#REF!</definedName>
    <definedName name="k" localSheetId="1">#REF!</definedName>
    <definedName name="k">#REF!</definedName>
    <definedName name="kkk">'[9]Factor  F_6%'!$F$10:$F$33</definedName>
    <definedName name="LLOOO" localSheetId="4">#REF!</definedName>
    <definedName name="LLOOO" localSheetId="2">#REF!</definedName>
    <definedName name="LLOOO" localSheetId="1">#REF!</definedName>
    <definedName name="LLOOO">#REF!</definedName>
    <definedName name="LLOOO_1" localSheetId="4">#REF!</definedName>
    <definedName name="LLOOO_1" localSheetId="2">#REF!</definedName>
    <definedName name="LLOOO_1" localSheetId="1">#REF!</definedName>
    <definedName name="LLOOO_1">#REF!</definedName>
    <definedName name="LLOOO_2" localSheetId="4">#REF!</definedName>
    <definedName name="LLOOO_2" localSheetId="2">#REF!</definedName>
    <definedName name="LLOOO_2" localSheetId="1">#REF!</definedName>
    <definedName name="LLOOO_2">#REF!</definedName>
    <definedName name="LLOOO_3" localSheetId="4">#REF!</definedName>
    <definedName name="LLOOO_3" localSheetId="2">#REF!</definedName>
    <definedName name="LLOOO_3" localSheetId="1">#REF!</definedName>
    <definedName name="LLOOO_3">#REF!</definedName>
    <definedName name="LLOOO_4" localSheetId="4">#REF!</definedName>
    <definedName name="LLOOO_4" localSheetId="2">#REF!</definedName>
    <definedName name="LLOOO_4" localSheetId="1">#REF!</definedName>
    <definedName name="LLOOO_4">#REF!</definedName>
    <definedName name="LLOOO_6" localSheetId="4">#REF!</definedName>
    <definedName name="LLOOO_6" localSheetId="2">#REF!</definedName>
    <definedName name="LLOOO_6" localSheetId="1">#REF!</definedName>
    <definedName name="LLOOO_6">#REF!</definedName>
    <definedName name="MATV" localSheetId="4">[7]boq!#REF!</definedName>
    <definedName name="MATV" localSheetId="2">[8]boq!#REF!</definedName>
    <definedName name="MATV" localSheetId="1">[8]boq!#REF!</definedName>
    <definedName name="MATV">[8]boq!#REF!</definedName>
    <definedName name="MATV1" localSheetId="4">[7]boq!#REF!</definedName>
    <definedName name="MATV1" localSheetId="2">[8]boq!#REF!</definedName>
    <definedName name="MATV1" localSheetId="1">[8]boq!#REF!</definedName>
    <definedName name="MATV1">[8]boq!#REF!</definedName>
    <definedName name="_xlnm.Print_Area" localSheetId="4">'factor F 2566 '!$A$1:$D$39</definedName>
    <definedName name="_xlnm.Print_Area" localSheetId="0">ปร5!$A$1:$K$39</definedName>
    <definedName name="_xlnm.Print_Area" localSheetId="1">'สรุป ปร4 '!$A$1:$L$55</definedName>
    <definedName name="_xlnm.Print_Area">#REF!</definedName>
    <definedName name="PRINT_AREA_MI" localSheetId="4">'[10]LOTUS-EE1'!#REF!</definedName>
    <definedName name="PRINT_AREA_MI" localSheetId="2">'[11]LOTUS-EE1'!#REF!</definedName>
    <definedName name="PRINT_AREA_MI" localSheetId="1">'[11]LOTUS-EE1'!#REF!</definedName>
    <definedName name="PRINT_AREA_MI">'[11]LOTUS-EE1'!#REF!</definedName>
    <definedName name="PRINT_AREA_MI_1" localSheetId="4">#REF!</definedName>
    <definedName name="PRINT_AREA_MI_1" localSheetId="2">#REF!</definedName>
    <definedName name="PRINT_AREA_MI_1" localSheetId="1">#REF!</definedName>
    <definedName name="PRINT_AREA_MI_1">#REF!</definedName>
    <definedName name="PRINT_AREA_MI_2" localSheetId="4">#REF!</definedName>
    <definedName name="PRINT_AREA_MI_2" localSheetId="2">#REF!</definedName>
    <definedName name="PRINT_AREA_MI_2" localSheetId="1">#REF!</definedName>
    <definedName name="PRINT_AREA_MI_2">#REF!</definedName>
    <definedName name="PRINT_AREA_MI_3" localSheetId="4">#REF!</definedName>
    <definedName name="PRINT_AREA_MI_3" localSheetId="2">#REF!</definedName>
    <definedName name="PRINT_AREA_MI_3" localSheetId="1">#REF!</definedName>
    <definedName name="PRINT_AREA_MI_3">#REF!</definedName>
    <definedName name="PRINT_AREA_MI_4" localSheetId="4">#REF!</definedName>
    <definedName name="PRINT_AREA_MI_4" localSheetId="2">#REF!</definedName>
    <definedName name="PRINT_AREA_MI_4" localSheetId="1">#REF!</definedName>
    <definedName name="PRINT_AREA_MI_4">#REF!</definedName>
    <definedName name="PRINT_AREA_MI_6" localSheetId="4">#REF!</definedName>
    <definedName name="PRINT_AREA_MI_6" localSheetId="2">#REF!</definedName>
    <definedName name="PRINT_AREA_MI_6" localSheetId="1">#REF!</definedName>
    <definedName name="PRINT_AREA_MI_6">#REF!</definedName>
    <definedName name="_xlnm.Print_Titles" localSheetId="1">'สรุป ปร4 '!$6:$7</definedName>
    <definedName name="_xlnm.Print_Titles">'[12]บัญชีวัสดุ-ราคา'!$A$44:$IV$47</definedName>
    <definedName name="WALL" localSheetId="4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4">#REF!</definedName>
    <definedName name="WEIGHT" localSheetId="2">#REF!</definedName>
    <definedName name="WEIGHT" localSheetId="1">#REF!</definedName>
    <definedName name="WEIGHT">#REF!</definedName>
    <definedName name="แ" localSheetId="4">#REF!</definedName>
    <definedName name="แ" localSheetId="2">#REF!</definedName>
    <definedName name="แ" localSheetId="1">#REF!</definedName>
    <definedName name="แ">#REF!</definedName>
    <definedName name="แ_1" localSheetId="4">#REF!</definedName>
    <definedName name="แ_1" localSheetId="2">#REF!</definedName>
    <definedName name="แ_1" localSheetId="1">#REF!</definedName>
    <definedName name="แ_1">#REF!</definedName>
    <definedName name="แ_2" localSheetId="4">#REF!</definedName>
    <definedName name="แ_2" localSheetId="2">#REF!</definedName>
    <definedName name="แ_2" localSheetId="1">#REF!</definedName>
    <definedName name="แ_2">#REF!</definedName>
    <definedName name="แ_3" localSheetId="4">#REF!</definedName>
    <definedName name="แ_3" localSheetId="2">#REF!</definedName>
    <definedName name="แ_3" localSheetId="1">#REF!</definedName>
    <definedName name="แ_3">#REF!</definedName>
    <definedName name="แ_4" localSheetId="4">#REF!</definedName>
    <definedName name="แ_4" localSheetId="2">#REF!</definedName>
    <definedName name="แ_4" localSheetId="1">#REF!</definedName>
    <definedName name="แ_4">#REF!</definedName>
    <definedName name="แ_6" localSheetId="4">#REF!</definedName>
    <definedName name="แ_6" localSheetId="2">#REF!</definedName>
    <definedName name="แ_6" localSheetId="1">#REF!</definedName>
    <definedName name="แ_6">#REF!</definedName>
    <definedName name="ก" localSheetId="4">#REF!</definedName>
    <definedName name="ก" localSheetId="2">#REF!</definedName>
    <definedName name="ก" localSheetId="1">#REF!</definedName>
    <definedName name="ก">#REF!</definedName>
    <definedName name="กกกกก" localSheetId="4">#REF!</definedName>
    <definedName name="กกกกก" localSheetId="2">#REF!</definedName>
    <definedName name="กกกกก" localSheetId="1">#REF!</definedName>
    <definedName name="กกกกก">#REF!</definedName>
    <definedName name="กกกกก_1" localSheetId="4">#REF!</definedName>
    <definedName name="กกกกก_1" localSheetId="2">#REF!</definedName>
    <definedName name="กกกกก_1" localSheetId="1">#REF!</definedName>
    <definedName name="กกกกก_1">#REF!</definedName>
    <definedName name="กกกกก_2" localSheetId="4">#REF!</definedName>
    <definedName name="กกกกก_2" localSheetId="2">#REF!</definedName>
    <definedName name="กกกกก_2" localSheetId="1">#REF!</definedName>
    <definedName name="กกกกก_2">#REF!</definedName>
    <definedName name="กกกกก_3" localSheetId="4">#REF!</definedName>
    <definedName name="กกกกก_3" localSheetId="2">#REF!</definedName>
    <definedName name="กกกกก_3" localSheetId="1">#REF!</definedName>
    <definedName name="กกกกก_3">#REF!</definedName>
    <definedName name="กกกกก_4" localSheetId="4">#REF!</definedName>
    <definedName name="กกกกก_4" localSheetId="2">#REF!</definedName>
    <definedName name="กกกกก_4" localSheetId="1">#REF!</definedName>
    <definedName name="กกกกก_4">#REF!</definedName>
    <definedName name="กกกกก_6" localSheetId="4">#REF!</definedName>
    <definedName name="กกกกก_6" localSheetId="2">#REF!</definedName>
    <definedName name="กกกกก_6" localSheetId="1">#REF!</definedName>
    <definedName name="กกกกก_6">#REF!</definedName>
    <definedName name="กราวน์" localSheetId="4">[7]boq!#REF!</definedName>
    <definedName name="กราวน์" localSheetId="2">[8]boq!#REF!</definedName>
    <definedName name="กราวน์" localSheetId="1">[8]boq!#REF!</definedName>
    <definedName name="กราวน์">[8]boq!#REF!</definedName>
    <definedName name="โครงการ__อาคาร_พักแพทย์_พยาบาล_เภสัชกร_และ_ทันตแพทย์" localSheetId="4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งานท__วไป" localSheetId="4">[13]ภูมิทัศน์!#REF!</definedName>
    <definedName name="งานท__วไป" localSheetId="2">[13]ภูมิทัศน์!#REF!</definedName>
    <definedName name="งานท__วไป" localSheetId="1">[13]ภูมิทัศน์!#REF!</definedName>
    <definedName name="งานท__วไป">[13]ภูมิทัศน์!#REF!</definedName>
    <definedName name="งานท__วไป_1" localSheetId="4">[13]ภูมิทัศน์!#REF!</definedName>
    <definedName name="งานท__วไป_1" localSheetId="2">[13]ภูมิทัศน์!#REF!</definedName>
    <definedName name="งานท__วไป_1" localSheetId="1">[13]ภูมิทัศน์!#REF!</definedName>
    <definedName name="งานท__วไป_1">[13]ภูมิทัศน์!#REF!</definedName>
    <definedName name="งานท__วไป_2" localSheetId="4">[13]ภูมิทัศน์!#REF!</definedName>
    <definedName name="งานท__วไป_2" localSheetId="2">[13]ภูมิทัศน์!#REF!</definedName>
    <definedName name="งานท__วไป_2" localSheetId="1">[13]ภูมิทัศน์!#REF!</definedName>
    <definedName name="งานท__วไป_2">[13]ภูมิทัศน์!#REF!</definedName>
    <definedName name="งานท__วไป_3" localSheetId="4">[13]ภูมิทัศน์!#REF!</definedName>
    <definedName name="งานท__วไป_3" localSheetId="2">[13]ภูมิทัศน์!#REF!</definedName>
    <definedName name="งานท__วไป_3" localSheetId="1">[13]ภูมิทัศน์!#REF!</definedName>
    <definedName name="งานท__วไป_3">[13]ภูมิทัศน์!#REF!</definedName>
    <definedName name="งานท__วไป_4" localSheetId="4">[13]ภูมิทัศน์!#REF!</definedName>
    <definedName name="งานท__วไป_4" localSheetId="2">[13]ภูมิทัศน์!#REF!</definedName>
    <definedName name="งานท__วไป_4" localSheetId="1">[13]ภูมิทัศน์!#REF!</definedName>
    <definedName name="งานท__วไป_4">[13]ภูมิทัศน์!#REF!</definedName>
    <definedName name="งานท__วไป_6" localSheetId="4">[13]ภูมิทัศน์!#REF!</definedName>
    <definedName name="งานท__วไป_6" localSheetId="2">[13]ภูมิทัศน์!#REF!</definedName>
    <definedName name="งานท__วไป_6" localSheetId="1">[13]ภูมิทัศน์!#REF!</definedName>
    <definedName name="งานท__วไป_6">[13]ภูมิทัศน์!#REF!</definedName>
    <definedName name="งานทั่วไป" localSheetId="4">[13]ภูมิทัศน์!#REF!</definedName>
    <definedName name="งานทั่วไป" localSheetId="2">[14]ภูมิทัศน์!#REF!</definedName>
    <definedName name="งานทั่วไป" localSheetId="1">[14]ภูมิทัศน์!#REF!</definedName>
    <definedName name="งานทั่วไป">[14]ภูมิทัศน์!#REF!</definedName>
    <definedName name="งานบ_วเช_งผน_ง" localSheetId="4">[13]ภูมิทัศน์!#REF!</definedName>
    <definedName name="งานบ_วเช_งผน_ง" localSheetId="2">[13]ภูมิทัศน์!#REF!</definedName>
    <definedName name="งานบ_วเช_งผน_ง" localSheetId="1">[13]ภูมิทัศน์!#REF!</definedName>
    <definedName name="งานบ_วเช_งผน_ง">[13]ภูมิทัศน์!#REF!</definedName>
    <definedName name="งานบ_วเช_งผน_ง_1" localSheetId="4">[13]ภูมิทัศน์!#REF!</definedName>
    <definedName name="งานบ_วเช_งผน_ง_1" localSheetId="2">[13]ภูมิทัศน์!#REF!</definedName>
    <definedName name="งานบ_วเช_งผน_ง_1" localSheetId="1">[13]ภูมิทัศน์!#REF!</definedName>
    <definedName name="งานบ_วเช_งผน_ง_1">[13]ภูมิทัศน์!#REF!</definedName>
    <definedName name="งานบ_วเช_งผน_ง_2" localSheetId="4">[13]ภูมิทัศน์!#REF!</definedName>
    <definedName name="งานบ_วเช_งผน_ง_2" localSheetId="2">[13]ภูมิทัศน์!#REF!</definedName>
    <definedName name="งานบ_วเช_งผน_ง_2" localSheetId="1">[13]ภูมิทัศน์!#REF!</definedName>
    <definedName name="งานบ_วเช_งผน_ง_2">[13]ภูมิทัศน์!#REF!</definedName>
    <definedName name="งานบ_วเช_งผน_ง_3" localSheetId="4">[13]ภูมิทัศน์!#REF!</definedName>
    <definedName name="งานบ_วเช_งผน_ง_3" localSheetId="2">[13]ภูมิทัศน์!#REF!</definedName>
    <definedName name="งานบ_วเช_งผน_ง_3" localSheetId="1">[13]ภูมิทัศน์!#REF!</definedName>
    <definedName name="งานบ_วเช_งผน_ง_3">[13]ภูมิทัศน์!#REF!</definedName>
    <definedName name="งานบ_วเช_งผน_ง_4" localSheetId="4">[13]ภูมิทัศน์!#REF!</definedName>
    <definedName name="งานบ_วเช_งผน_ง_4" localSheetId="2">[13]ภูมิทัศน์!#REF!</definedName>
    <definedName name="งานบ_วเช_งผน_ง_4" localSheetId="1">[13]ภูมิทัศน์!#REF!</definedName>
    <definedName name="งานบ_วเช_งผน_ง_4">[13]ภูมิทัศน์!#REF!</definedName>
    <definedName name="งานบ_วเช_งผน_ง_6" localSheetId="4">[13]ภูมิทัศน์!#REF!</definedName>
    <definedName name="งานบ_วเช_งผน_ง_6" localSheetId="2">[13]ภูมิทัศน์!#REF!</definedName>
    <definedName name="งานบ_วเช_งผน_ง_6" localSheetId="1">[13]ภูมิทัศน์!#REF!</definedName>
    <definedName name="งานบ_วเช_งผน_ง_6">[13]ภูมิทัศน์!#REF!</definedName>
    <definedName name="งานบัวเชิงผนัง" localSheetId="4">[13]ภูมิทัศน์!#REF!</definedName>
    <definedName name="งานบัวเชิงผนัง" localSheetId="2">[14]ภูมิทัศน์!#REF!</definedName>
    <definedName name="งานบัวเชิงผนัง" localSheetId="1">[14]ภูมิทัศน์!#REF!</definedName>
    <definedName name="งานบัวเชิงผนัง">[14]ภูมิทัศน์!#REF!</definedName>
    <definedName name="งานประต_หน_าต_าง" localSheetId="4">[13]ภูมิทัศน์!#REF!</definedName>
    <definedName name="งานประต_หน_าต_าง" localSheetId="2">[13]ภูมิทัศน์!#REF!</definedName>
    <definedName name="งานประต_หน_าต_าง" localSheetId="1">[13]ภูมิทัศน์!#REF!</definedName>
    <definedName name="งานประต_หน_าต_าง">[13]ภูมิทัศน์!#REF!</definedName>
    <definedName name="งานประต_หน_าต_าง_1" localSheetId="4">[13]ภูมิทัศน์!#REF!</definedName>
    <definedName name="งานประต_หน_าต_าง_1" localSheetId="2">[13]ภูมิทัศน์!#REF!</definedName>
    <definedName name="งานประต_หน_าต_าง_1" localSheetId="1">[13]ภูมิทัศน์!#REF!</definedName>
    <definedName name="งานประต_หน_าต_าง_1">[13]ภูมิทัศน์!#REF!</definedName>
    <definedName name="งานประต_หน_าต_าง_2" localSheetId="4">[13]ภูมิทัศน์!#REF!</definedName>
    <definedName name="งานประต_หน_าต_าง_2" localSheetId="2">[13]ภูมิทัศน์!#REF!</definedName>
    <definedName name="งานประต_หน_าต_าง_2" localSheetId="1">[13]ภูมิทัศน์!#REF!</definedName>
    <definedName name="งานประต_หน_าต_าง_2">[13]ภูมิทัศน์!#REF!</definedName>
    <definedName name="งานประต_หน_าต_าง_3" localSheetId="4">[13]ภูมิทัศน์!#REF!</definedName>
    <definedName name="งานประต_หน_าต_าง_3" localSheetId="2">[13]ภูมิทัศน์!#REF!</definedName>
    <definedName name="งานประต_หน_าต_าง_3" localSheetId="1">[13]ภูมิทัศน์!#REF!</definedName>
    <definedName name="งานประต_หน_าต_าง_3">[13]ภูมิทัศน์!#REF!</definedName>
    <definedName name="งานประต_หน_าต_าง_4" localSheetId="4">[13]ภูมิทัศน์!#REF!</definedName>
    <definedName name="งานประต_หน_าต_าง_4" localSheetId="2">[13]ภูมิทัศน์!#REF!</definedName>
    <definedName name="งานประต_หน_าต_าง_4" localSheetId="1">[13]ภูมิทัศน์!#REF!</definedName>
    <definedName name="งานประต_หน_าต_าง_4">[13]ภูมิทัศน์!#REF!</definedName>
    <definedName name="งานประต_หน_าต_าง_6" localSheetId="4">[13]ภูมิทัศน์!#REF!</definedName>
    <definedName name="งานประต_หน_าต_าง_6" localSheetId="2">[13]ภูมิทัศน์!#REF!</definedName>
    <definedName name="งานประต_หน_าต_าง_6" localSheetId="1">[13]ภูมิทัศน์!#REF!</definedName>
    <definedName name="งานประต_หน_าต_าง_6">[13]ภูมิทัศน์!#REF!</definedName>
    <definedName name="งานประตูหน้าต่าง" localSheetId="4">[13]ภูมิทัศน์!#REF!</definedName>
    <definedName name="งานประตูหน้าต่าง" localSheetId="2">[14]ภูมิทัศน์!#REF!</definedName>
    <definedName name="งานประตูหน้าต่าง" localSheetId="1">[14]ภูมิทัศน์!#REF!</definedName>
    <definedName name="งานประตูหน้าต่าง">[14]ภูมิทัศน์!#REF!</definedName>
    <definedName name="งานผน_ง" localSheetId="4">[13]ภูมิทัศน์!#REF!</definedName>
    <definedName name="งานผน_ง" localSheetId="2">[13]ภูมิทัศน์!#REF!</definedName>
    <definedName name="งานผน_ง" localSheetId="1">[13]ภูมิทัศน์!#REF!</definedName>
    <definedName name="งานผน_ง">[13]ภูมิทัศน์!#REF!</definedName>
    <definedName name="งานผน_ง_1" localSheetId="4">[13]ภูมิทัศน์!#REF!</definedName>
    <definedName name="งานผน_ง_1" localSheetId="2">[13]ภูมิทัศน์!#REF!</definedName>
    <definedName name="งานผน_ง_1" localSheetId="1">[13]ภูมิทัศน์!#REF!</definedName>
    <definedName name="งานผน_ง_1">[13]ภูมิทัศน์!#REF!</definedName>
    <definedName name="งานผน_ง_2" localSheetId="4">[13]ภูมิทัศน์!#REF!</definedName>
    <definedName name="งานผน_ง_2" localSheetId="2">[13]ภูมิทัศน์!#REF!</definedName>
    <definedName name="งานผน_ง_2" localSheetId="1">[13]ภูมิทัศน์!#REF!</definedName>
    <definedName name="งานผน_ง_2">[13]ภูมิทัศน์!#REF!</definedName>
    <definedName name="งานผน_ง_3" localSheetId="4">[13]ภูมิทัศน์!#REF!</definedName>
    <definedName name="งานผน_ง_3" localSheetId="2">[13]ภูมิทัศน์!#REF!</definedName>
    <definedName name="งานผน_ง_3" localSheetId="1">[13]ภูมิทัศน์!#REF!</definedName>
    <definedName name="งานผน_ง_3">[13]ภูมิทัศน์!#REF!</definedName>
    <definedName name="งานผน_ง_4" localSheetId="4">[13]ภูมิทัศน์!#REF!</definedName>
    <definedName name="งานผน_ง_4" localSheetId="2">[13]ภูมิทัศน์!#REF!</definedName>
    <definedName name="งานผน_ง_4" localSheetId="1">[13]ภูมิทัศน์!#REF!</definedName>
    <definedName name="งานผน_ง_4">[13]ภูมิทัศน์!#REF!</definedName>
    <definedName name="งานผน_ง_6" localSheetId="4">[13]ภูมิทัศน์!#REF!</definedName>
    <definedName name="งานผน_ง_6" localSheetId="2">[13]ภูมิทัศน์!#REF!</definedName>
    <definedName name="งานผน_ง_6" localSheetId="1">[13]ภูมิทัศน์!#REF!</definedName>
    <definedName name="งานผน_ง_6">[13]ภูมิทัศน์!#REF!</definedName>
    <definedName name="งานผนัง" localSheetId="4">[13]ภูมิทัศน์!#REF!</definedName>
    <definedName name="งานผนัง" localSheetId="2">[14]ภูมิทัศน์!#REF!</definedName>
    <definedName name="งานผนัง" localSheetId="1">[14]ภูมิทัศน์!#REF!</definedName>
    <definedName name="งานผนัง">[14]ภูมิทัศน์!#REF!</definedName>
    <definedName name="งานฝ_าเพดาน" localSheetId="4">[13]ภูมิทัศน์!#REF!</definedName>
    <definedName name="งานฝ_าเพดาน" localSheetId="2">[13]ภูมิทัศน์!#REF!</definedName>
    <definedName name="งานฝ_าเพดาน" localSheetId="1">[13]ภูมิทัศน์!#REF!</definedName>
    <definedName name="งานฝ_าเพดาน">[13]ภูมิทัศน์!#REF!</definedName>
    <definedName name="งานฝ_าเพดาน_1" localSheetId="4">[13]ภูมิทัศน์!#REF!</definedName>
    <definedName name="งานฝ_าเพดาน_1" localSheetId="2">[13]ภูมิทัศน์!#REF!</definedName>
    <definedName name="งานฝ_าเพดาน_1" localSheetId="1">[13]ภูมิทัศน์!#REF!</definedName>
    <definedName name="งานฝ_าเพดาน_1">[13]ภูมิทัศน์!#REF!</definedName>
    <definedName name="งานฝ_าเพดาน_2" localSheetId="4">[13]ภูมิทัศน์!#REF!</definedName>
    <definedName name="งานฝ_าเพดาน_2" localSheetId="2">[13]ภูมิทัศน์!#REF!</definedName>
    <definedName name="งานฝ_าเพดาน_2" localSheetId="1">[13]ภูมิทัศน์!#REF!</definedName>
    <definedName name="งานฝ_าเพดาน_2">[13]ภูมิทัศน์!#REF!</definedName>
    <definedName name="งานฝ_าเพดาน_3" localSheetId="4">[13]ภูมิทัศน์!#REF!</definedName>
    <definedName name="งานฝ_าเพดาน_3" localSheetId="2">[13]ภูมิทัศน์!#REF!</definedName>
    <definedName name="งานฝ_าเพดาน_3" localSheetId="1">[13]ภูมิทัศน์!#REF!</definedName>
    <definedName name="งานฝ_าเพดาน_3">[13]ภูมิทัศน์!#REF!</definedName>
    <definedName name="งานฝ_าเพดาน_4" localSheetId="4">[13]ภูมิทัศน์!#REF!</definedName>
    <definedName name="งานฝ_าเพดาน_4" localSheetId="2">[13]ภูมิทัศน์!#REF!</definedName>
    <definedName name="งานฝ_าเพดาน_4" localSheetId="1">[13]ภูมิทัศน์!#REF!</definedName>
    <definedName name="งานฝ_าเพดาน_4">[13]ภูมิทัศน์!#REF!</definedName>
    <definedName name="งานฝ_าเพดาน_6" localSheetId="4">[13]ภูมิทัศน์!#REF!</definedName>
    <definedName name="งานฝ_าเพดาน_6" localSheetId="2">[13]ภูมิทัศน์!#REF!</definedName>
    <definedName name="งานฝ_าเพดาน_6" localSheetId="1">[13]ภูมิทัศน์!#REF!</definedName>
    <definedName name="งานฝ_าเพดาน_6">[13]ภูมิทัศน์!#REF!</definedName>
    <definedName name="งานฝ้าเพดาน" localSheetId="4">[13]ภูมิทัศน์!#REF!</definedName>
    <definedName name="งานฝ้าเพดาน" localSheetId="2">[14]ภูมิทัศน์!#REF!</definedName>
    <definedName name="งานฝ้าเพดาน" localSheetId="1">[14]ภูมิทัศน์!#REF!</definedName>
    <definedName name="งานฝ้าเพดาน">[14]ภูมิทัศน์!#REF!</definedName>
    <definedName name="งานพ__น" localSheetId="4">[13]ภูมิทัศน์!#REF!</definedName>
    <definedName name="งานพ__น" localSheetId="2">[13]ภูมิทัศน์!#REF!</definedName>
    <definedName name="งานพ__น" localSheetId="1">[13]ภูมิทัศน์!#REF!</definedName>
    <definedName name="งานพ__น">[13]ภูมิทัศน์!#REF!</definedName>
    <definedName name="งานพ__น_1" localSheetId="4">[13]ภูมิทัศน์!#REF!</definedName>
    <definedName name="งานพ__น_1" localSheetId="2">[13]ภูมิทัศน์!#REF!</definedName>
    <definedName name="งานพ__น_1" localSheetId="1">[13]ภูมิทัศน์!#REF!</definedName>
    <definedName name="งานพ__น_1">[13]ภูมิทัศน์!#REF!</definedName>
    <definedName name="งานพ__น_2" localSheetId="4">[13]ภูมิทัศน์!#REF!</definedName>
    <definedName name="งานพ__น_2" localSheetId="2">[13]ภูมิทัศน์!#REF!</definedName>
    <definedName name="งานพ__น_2" localSheetId="1">[13]ภูมิทัศน์!#REF!</definedName>
    <definedName name="งานพ__น_2">[13]ภูมิทัศน์!#REF!</definedName>
    <definedName name="งานพ__น_3" localSheetId="4">[13]ภูมิทัศน์!#REF!</definedName>
    <definedName name="งานพ__น_3" localSheetId="2">[13]ภูมิทัศน์!#REF!</definedName>
    <definedName name="งานพ__น_3" localSheetId="1">[13]ภูมิทัศน์!#REF!</definedName>
    <definedName name="งานพ__น_3">[13]ภูมิทัศน์!#REF!</definedName>
    <definedName name="งานพ__น_4" localSheetId="4">[13]ภูมิทัศน์!#REF!</definedName>
    <definedName name="งานพ__น_4" localSheetId="2">[13]ภูมิทัศน์!#REF!</definedName>
    <definedName name="งานพ__น_4" localSheetId="1">[13]ภูมิทัศน์!#REF!</definedName>
    <definedName name="งานพ__น_4">[13]ภูมิทัศน์!#REF!</definedName>
    <definedName name="งานพ__น_6" localSheetId="4">[13]ภูมิทัศน์!#REF!</definedName>
    <definedName name="งานพ__น_6" localSheetId="2">[13]ภูมิทัศน์!#REF!</definedName>
    <definedName name="งานพ__น_6" localSheetId="1">[13]ภูมิทัศน์!#REF!</definedName>
    <definedName name="งานพ__น_6">[13]ภูมิทัศน์!#REF!</definedName>
    <definedName name="งานพื้น" localSheetId="4">[13]ภูมิทัศน์!#REF!</definedName>
    <definedName name="งานพื้น" localSheetId="2">[14]ภูมิทัศน์!#REF!</definedName>
    <definedName name="งานพื้น" localSheetId="1">[14]ภูมิทัศน์!#REF!</definedName>
    <definedName name="งานพื้น">[14]ภูมิทัศน์!#REF!</definedName>
    <definedName name="งานส_ขภ_ณฑ_" localSheetId="4">[13]ภูมิทัศน์!#REF!</definedName>
    <definedName name="งานส_ขภ_ณฑ_" localSheetId="2">[13]ภูมิทัศน์!#REF!</definedName>
    <definedName name="งานส_ขภ_ณฑ_" localSheetId="1">[13]ภูมิทัศน์!#REF!</definedName>
    <definedName name="งานส_ขภ_ณฑ_">[13]ภูมิทัศน์!#REF!</definedName>
    <definedName name="งานส_ขภ_ณฑ__1" localSheetId="4">[13]ภูมิทัศน์!#REF!</definedName>
    <definedName name="งานส_ขภ_ณฑ__1" localSheetId="2">[13]ภูมิทัศน์!#REF!</definedName>
    <definedName name="งานส_ขภ_ณฑ__1" localSheetId="1">[13]ภูมิทัศน์!#REF!</definedName>
    <definedName name="งานส_ขภ_ณฑ__1">[13]ภูมิทัศน์!#REF!</definedName>
    <definedName name="งานส_ขภ_ณฑ__2" localSheetId="4">[13]ภูมิทัศน์!#REF!</definedName>
    <definedName name="งานส_ขภ_ณฑ__2" localSheetId="2">[13]ภูมิทัศน์!#REF!</definedName>
    <definedName name="งานส_ขภ_ณฑ__2" localSheetId="1">[13]ภูมิทัศน์!#REF!</definedName>
    <definedName name="งานส_ขภ_ณฑ__2">[13]ภูมิทัศน์!#REF!</definedName>
    <definedName name="งานส_ขภ_ณฑ__3" localSheetId="4">[13]ภูมิทัศน์!#REF!</definedName>
    <definedName name="งานส_ขภ_ณฑ__3" localSheetId="2">[13]ภูมิทัศน์!#REF!</definedName>
    <definedName name="งานส_ขภ_ณฑ__3" localSheetId="1">[13]ภูมิทัศน์!#REF!</definedName>
    <definedName name="งานส_ขภ_ณฑ__3">[13]ภูมิทัศน์!#REF!</definedName>
    <definedName name="งานส_ขภ_ณฑ__4" localSheetId="4">[13]ภูมิทัศน์!#REF!</definedName>
    <definedName name="งานส_ขภ_ณฑ__4" localSheetId="2">[13]ภูมิทัศน์!#REF!</definedName>
    <definedName name="งานส_ขภ_ณฑ__4" localSheetId="1">[13]ภูมิทัศน์!#REF!</definedName>
    <definedName name="งานส_ขภ_ณฑ__4">[13]ภูมิทัศน์!#REF!</definedName>
    <definedName name="งานส_ขภ_ณฑ__6" localSheetId="4">[13]ภูมิทัศน์!#REF!</definedName>
    <definedName name="งานส_ขภ_ณฑ__6" localSheetId="2">[13]ภูมิทัศน์!#REF!</definedName>
    <definedName name="งานส_ขภ_ณฑ__6" localSheetId="1">[13]ภูมิทัศน์!#REF!</definedName>
    <definedName name="งานส_ขภ_ณฑ__6">[13]ภูมิทัศน์!#REF!</definedName>
    <definedName name="งานสุขภัณฑ์" localSheetId="4">[13]ภูมิทัศน์!#REF!</definedName>
    <definedName name="งานสุขภัณฑ์" localSheetId="2">[14]ภูมิทัศน์!#REF!</definedName>
    <definedName name="งานสุขภัณฑ์" localSheetId="1">[14]ภูมิทัศน์!#REF!</definedName>
    <definedName name="งานสุขภัณฑ์">[14]ภูมิทัศน์!#REF!</definedName>
    <definedName name="งานหล_งคา" localSheetId="4">[13]ภูมิทัศน์!#REF!</definedName>
    <definedName name="งานหล_งคา" localSheetId="2">[13]ภูมิทัศน์!#REF!</definedName>
    <definedName name="งานหล_งคา" localSheetId="1">[13]ภูมิทัศน์!#REF!</definedName>
    <definedName name="งานหล_งคา">[13]ภูมิทัศน์!#REF!</definedName>
    <definedName name="งานหล_งคา_1" localSheetId="4">[13]ภูมิทัศน์!#REF!</definedName>
    <definedName name="งานหล_งคา_1" localSheetId="2">[13]ภูมิทัศน์!#REF!</definedName>
    <definedName name="งานหล_งคา_1" localSheetId="1">[13]ภูมิทัศน์!#REF!</definedName>
    <definedName name="งานหล_งคา_1">[13]ภูมิทัศน์!#REF!</definedName>
    <definedName name="งานหล_งคา_2" localSheetId="4">[13]ภูมิทัศน์!#REF!</definedName>
    <definedName name="งานหล_งคา_2" localSheetId="2">[13]ภูมิทัศน์!#REF!</definedName>
    <definedName name="งานหล_งคา_2" localSheetId="1">[13]ภูมิทัศน์!#REF!</definedName>
    <definedName name="งานหล_งคา_2">[13]ภูมิทัศน์!#REF!</definedName>
    <definedName name="งานหล_งคา_3" localSheetId="4">[13]ภูมิทัศน์!#REF!</definedName>
    <definedName name="งานหล_งคา_3" localSheetId="2">[13]ภูมิทัศน์!#REF!</definedName>
    <definedName name="งานหล_งคา_3" localSheetId="1">[13]ภูมิทัศน์!#REF!</definedName>
    <definedName name="งานหล_งคา_3">[13]ภูมิทัศน์!#REF!</definedName>
    <definedName name="งานหล_งคา_4" localSheetId="4">[13]ภูมิทัศน์!#REF!</definedName>
    <definedName name="งานหล_งคา_4" localSheetId="2">[13]ภูมิทัศน์!#REF!</definedName>
    <definedName name="งานหล_งคา_4" localSheetId="1">[13]ภูมิทัศน์!#REF!</definedName>
    <definedName name="งานหล_งคา_4">[13]ภูมิทัศน์!#REF!</definedName>
    <definedName name="งานหล_งคา_6" localSheetId="4">[13]ภูมิทัศน์!#REF!</definedName>
    <definedName name="งานหล_งคา_6" localSheetId="2">[13]ภูมิทัศน์!#REF!</definedName>
    <definedName name="งานหล_งคา_6" localSheetId="1">[13]ภูมิทัศน์!#REF!</definedName>
    <definedName name="งานหล_งคา_6">[13]ภูมิทัศน์!#REF!</definedName>
    <definedName name="งานหลังคา" localSheetId="4">[13]ภูมิทัศน์!#REF!</definedName>
    <definedName name="งานหลังคา" localSheetId="2">[14]ภูมิทัศน์!#REF!</definedName>
    <definedName name="งานหลังคา" localSheetId="1">[14]ภูมิทัศน์!#REF!</definedName>
    <definedName name="งานหลังคา">[14]ภูมิทัศน์!#REF!</definedName>
    <definedName name="จ_ดสร_าง" localSheetId="4">#REF!</definedName>
    <definedName name="จ_ดสร_าง" localSheetId="2">#REF!</definedName>
    <definedName name="จ_ดสร_าง" localSheetId="1">#REF!</definedName>
    <definedName name="จ_ดสร_าง">#REF!</definedName>
    <definedName name="จ_ดสร_าง_1" localSheetId="4">#REF!</definedName>
    <definedName name="จ_ดสร_าง_1" localSheetId="2">#REF!</definedName>
    <definedName name="จ_ดสร_าง_1" localSheetId="1">#REF!</definedName>
    <definedName name="จ_ดสร_าง_1">#REF!</definedName>
    <definedName name="จ_ดสร_าง_2" localSheetId="4">#REF!</definedName>
    <definedName name="จ_ดสร_าง_2" localSheetId="2">#REF!</definedName>
    <definedName name="จ_ดสร_าง_2" localSheetId="1">#REF!</definedName>
    <definedName name="จ_ดสร_าง_2">#REF!</definedName>
    <definedName name="จ_ดสร_าง_3" localSheetId="4">#REF!</definedName>
    <definedName name="จ_ดสร_าง_3" localSheetId="2">#REF!</definedName>
    <definedName name="จ_ดสร_าง_3" localSheetId="1">#REF!</definedName>
    <definedName name="จ_ดสร_าง_3">#REF!</definedName>
    <definedName name="จ_ดสร_าง_4" localSheetId="4">#REF!</definedName>
    <definedName name="จ_ดสร_าง_4" localSheetId="2">#REF!</definedName>
    <definedName name="จ_ดสร_าง_4" localSheetId="1">#REF!</definedName>
    <definedName name="จ_ดสร_าง_4">#REF!</definedName>
    <definedName name="จ_ดสร_าง_6" localSheetId="4">#REF!</definedName>
    <definedName name="จ_ดสร_าง_6" localSheetId="2">#REF!</definedName>
    <definedName name="จ_ดสร_าง_6" localSheetId="1">#REF!</definedName>
    <definedName name="จ_ดสร_าง_6">#REF!</definedName>
    <definedName name="จ_ายกลาง" localSheetId="4">#REF!</definedName>
    <definedName name="จ_ายกลาง" localSheetId="2">#REF!</definedName>
    <definedName name="จ_ายกลาง" localSheetId="1">#REF!</definedName>
    <definedName name="จ_ายกลาง">#REF!</definedName>
    <definedName name="จ_ายกลาง_1" localSheetId="4">#REF!</definedName>
    <definedName name="จ_ายกลาง_1" localSheetId="2">#REF!</definedName>
    <definedName name="จ_ายกลาง_1" localSheetId="1">#REF!</definedName>
    <definedName name="จ_ายกลาง_1">#REF!</definedName>
    <definedName name="จ_ายกลาง_2" localSheetId="4">#REF!</definedName>
    <definedName name="จ_ายกลาง_2" localSheetId="2">#REF!</definedName>
    <definedName name="จ_ายกลาง_2" localSheetId="1">#REF!</definedName>
    <definedName name="จ_ายกลาง_2">#REF!</definedName>
    <definedName name="จ_ายกลาง_3" localSheetId="4">#REF!</definedName>
    <definedName name="จ_ายกลาง_3" localSheetId="2">#REF!</definedName>
    <definedName name="จ_ายกลาง_3" localSheetId="1">#REF!</definedName>
    <definedName name="จ_ายกลาง_3">#REF!</definedName>
    <definedName name="จ_ายกลาง_4" localSheetId="4">#REF!</definedName>
    <definedName name="จ_ายกลาง_4" localSheetId="2">#REF!</definedName>
    <definedName name="จ_ายกลาง_4" localSheetId="1">#REF!</definedName>
    <definedName name="จ_ายกลาง_4">#REF!</definedName>
    <definedName name="จ_ายกลาง_6" localSheetId="4">#REF!</definedName>
    <definedName name="จ_ายกลาง_6" localSheetId="2">#REF!</definedName>
    <definedName name="จ_ายกลาง_6" localSheetId="1">#REF!</definedName>
    <definedName name="จ_ายกลาง_6">#REF!</definedName>
    <definedName name="จัดสร้าง" localSheetId="4">#REF!</definedName>
    <definedName name="จัดสร้าง" localSheetId="2">#REF!</definedName>
    <definedName name="จัดสร้าง" localSheetId="1">#REF!</definedName>
    <definedName name="จัดสร้าง">#REF!</definedName>
    <definedName name="จ่ายกลาง" localSheetId="4">#REF!</definedName>
    <definedName name="จ่ายกลาง" localSheetId="2">#REF!</definedName>
    <definedName name="จ่ายกลาง" localSheetId="1">#REF!</definedName>
    <definedName name="จ่ายกลาง">#REF!</definedName>
    <definedName name="ใช่" localSheetId="4">#REF!</definedName>
    <definedName name="ใช่" localSheetId="2">#REF!</definedName>
    <definedName name="ใช่" localSheetId="1">#REF!</definedName>
    <definedName name="ใช่">#REF!</definedName>
    <definedName name="ใช_" localSheetId="4">#REF!</definedName>
    <definedName name="ใช_" localSheetId="2">#REF!</definedName>
    <definedName name="ใช_" localSheetId="1">#REF!</definedName>
    <definedName name="ใช_">#REF!</definedName>
    <definedName name="ใช__1" localSheetId="4">#REF!</definedName>
    <definedName name="ใช__1" localSheetId="2">#REF!</definedName>
    <definedName name="ใช__1" localSheetId="1">#REF!</definedName>
    <definedName name="ใช__1">#REF!</definedName>
    <definedName name="ใช__2" localSheetId="4">#REF!</definedName>
    <definedName name="ใช__2" localSheetId="2">#REF!</definedName>
    <definedName name="ใช__2" localSheetId="1">#REF!</definedName>
    <definedName name="ใช__2">#REF!</definedName>
    <definedName name="ใช__3" localSheetId="4">#REF!</definedName>
    <definedName name="ใช__3" localSheetId="2">#REF!</definedName>
    <definedName name="ใช__3" localSheetId="1">#REF!</definedName>
    <definedName name="ใช__3">#REF!</definedName>
    <definedName name="ใช__4" localSheetId="4">#REF!</definedName>
    <definedName name="ใช__4" localSheetId="2">#REF!</definedName>
    <definedName name="ใช__4" localSheetId="1">#REF!</definedName>
    <definedName name="ใช__4">#REF!</definedName>
    <definedName name="ใช__6" localSheetId="4">#REF!</definedName>
    <definedName name="ใช__6" localSheetId="2">#REF!</definedName>
    <definedName name="ใช__6" localSheetId="1">#REF!</definedName>
    <definedName name="ใช__6">#REF!</definedName>
    <definedName name="ดด" localSheetId="4">#REF!</definedName>
    <definedName name="ดด" localSheetId="2">#REF!</definedName>
    <definedName name="ดด" localSheetId="1">#REF!</definedName>
    <definedName name="ดด">#REF!</definedName>
    <definedName name="ดด_1" localSheetId="4">#REF!</definedName>
    <definedName name="ดด_1" localSheetId="2">#REF!</definedName>
    <definedName name="ดด_1" localSheetId="1">#REF!</definedName>
    <definedName name="ดด_1">#REF!</definedName>
    <definedName name="ดด_2" localSheetId="4">#REF!</definedName>
    <definedName name="ดด_2" localSheetId="2">#REF!</definedName>
    <definedName name="ดด_2" localSheetId="1">#REF!</definedName>
    <definedName name="ดด_2">#REF!</definedName>
    <definedName name="ดด_3" localSheetId="4">#REF!</definedName>
    <definedName name="ดด_3" localSheetId="2">#REF!</definedName>
    <definedName name="ดด_3" localSheetId="1">#REF!</definedName>
    <definedName name="ดด_3">#REF!</definedName>
    <definedName name="ดด_4" localSheetId="4">#REF!</definedName>
    <definedName name="ดด_4" localSheetId="2">#REF!</definedName>
    <definedName name="ดด_4" localSheetId="1">#REF!</definedName>
    <definedName name="ดด_4">#REF!</definedName>
    <definedName name="ดด_6" localSheetId="4">#REF!</definedName>
    <definedName name="ดด_6" localSheetId="2">#REF!</definedName>
    <definedName name="ดด_6" localSheetId="1">#REF!</definedName>
    <definedName name="ดด_6">#REF!</definedName>
    <definedName name="ใบ" localSheetId="4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ปร.6" localSheetId="4" hidden="1">[15]PL!#REF!</definedName>
    <definedName name="ปร.6" localSheetId="2" hidden="1">[15]PL!#REF!</definedName>
    <definedName name="ปร.6" localSheetId="1" hidden="1">[15]PL!#REF!</definedName>
    <definedName name="ปร.6" hidden="1">[15]PL!#REF!</definedName>
    <definedName name="ภาพและเสียง" localSheetId="4">[7]boq!#REF!</definedName>
    <definedName name="ภาพและเสียง" localSheetId="2">[8]boq!#REF!</definedName>
    <definedName name="ภาพและเสียง" localSheetId="1">[8]boq!#REF!</definedName>
    <definedName name="ภาพและเสียง">[8]boq!#REF!</definedName>
    <definedName name="วววววววว" localSheetId="4">#REF!</definedName>
    <definedName name="วววววววว" localSheetId="2">#REF!</definedName>
    <definedName name="วววววววว" localSheetId="1">#REF!</definedName>
    <definedName name="วววววววว">#REF!</definedName>
    <definedName name="วววววววว_1" localSheetId="4">#REF!</definedName>
    <definedName name="วววววววว_1" localSheetId="2">#REF!</definedName>
    <definedName name="วววววววว_1" localSheetId="1">#REF!</definedName>
    <definedName name="วววววววว_1">#REF!</definedName>
    <definedName name="วววววววว_2" localSheetId="4">#REF!</definedName>
    <definedName name="วววววววว_2" localSheetId="2">#REF!</definedName>
    <definedName name="วววววววว_2" localSheetId="1">#REF!</definedName>
    <definedName name="วววววววว_2">#REF!</definedName>
    <definedName name="วววววววว_3" localSheetId="4">#REF!</definedName>
    <definedName name="วววววววว_3" localSheetId="2">#REF!</definedName>
    <definedName name="วววววววว_3" localSheetId="1">#REF!</definedName>
    <definedName name="วววววววว_3">#REF!</definedName>
    <definedName name="วววววววว_4" localSheetId="4">#REF!</definedName>
    <definedName name="วววววววว_4" localSheetId="2">#REF!</definedName>
    <definedName name="วววววววว_4" localSheetId="1">#REF!</definedName>
    <definedName name="วววววววว_4">#REF!</definedName>
    <definedName name="วววววววว_6" localSheetId="4">#REF!</definedName>
    <definedName name="วววววววว_6" localSheetId="2">#REF!</definedName>
    <definedName name="วววววววว_6" localSheetId="1">#REF!</definedName>
    <definedName name="วววววววว_6">#REF!</definedName>
    <definedName name="ววววววววว" localSheetId="4">#REF!</definedName>
    <definedName name="ววววววววว" localSheetId="2">#REF!</definedName>
    <definedName name="ววววววววว" localSheetId="1">#REF!</definedName>
    <definedName name="ววววววววว">#REF!</definedName>
    <definedName name="ววววววววว_1" localSheetId="4">#REF!</definedName>
    <definedName name="ววววววววว_1" localSheetId="2">#REF!</definedName>
    <definedName name="ววววววววว_1" localSheetId="1">#REF!</definedName>
    <definedName name="ววววววววว_1">#REF!</definedName>
    <definedName name="ววววววววว_2" localSheetId="4">#REF!</definedName>
    <definedName name="ววววววววว_2" localSheetId="2">#REF!</definedName>
    <definedName name="ววววววววว_2" localSheetId="1">#REF!</definedName>
    <definedName name="ววววววววว_2">#REF!</definedName>
    <definedName name="ววววววววว_3" localSheetId="4">#REF!</definedName>
    <definedName name="ววววววววว_3" localSheetId="2">#REF!</definedName>
    <definedName name="ววววววววว_3" localSheetId="1">#REF!</definedName>
    <definedName name="ววววววววว_3">#REF!</definedName>
    <definedName name="ววววววววว_4" localSheetId="4">#REF!</definedName>
    <definedName name="ววววววววว_4" localSheetId="2">#REF!</definedName>
    <definedName name="ววววววววว_4" localSheetId="1">#REF!</definedName>
    <definedName name="ววววววววว_4">#REF!</definedName>
    <definedName name="ววววววววว_6" localSheetId="4">#REF!</definedName>
    <definedName name="ววววววววว_6" localSheetId="2">#REF!</definedName>
    <definedName name="ววววววววว_6" localSheetId="1">#REF!</definedName>
    <definedName name="ววววววววว_6">#REF!</definedName>
    <definedName name="ศาลปกครอง" localSheetId="4">#REF!</definedName>
    <definedName name="ศาลปกครอง" localSheetId="2">#REF!</definedName>
    <definedName name="ศาลปกครอง" localSheetId="1">#REF!</definedName>
    <definedName name="ศาลปกครอง">#REF!</definedName>
    <definedName name="ศาลปกครอง_1" localSheetId="4">#REF!</definedName>
    <definedName name="ศาลปกครอง_1" localSheetId="2">#REF!</definedName>
    <definedName name="ศาลปกครอง_1" localSheetId="1">#REF!</definedName>
    <definedName name="ศาลปกครอง_1">#REF!</definedName>
    <definedName name="ศาลปกครอง_2" localSheetId="4">#REF!</definedName>
    <definedName name="ศาลปกครอง_2" localSheetId="2">#REF!</definedName>
    <definedName name="ศาลปกครอง_2" localSheetId="1">#REF!</definedName>
    <definedName name="ศาลปกครอง_2">#REF!</definedName>
    <definedName name="ศาลปกครอง_3" localSheetId="4">#REF!</definedName>
    <definedName name="ศาลปกครอง_3" localSheetId="2">#REF!</definedName>
    <definedName name="ศาลปกครอง_3" localSheetId="1">#REF!</definedName>
    <definedName name="ศาลปกครอง_3">#REF!</definedName>
    <definedName name="ศาลปกครอง_4" localSheetId="4">#REF!</definedName>
    <definedName name="ศาลปกครอง_4" localSheetId="2">#REF!</definedName>
    <definedName name="ศาลปกครอง_4" localSheetId="1">#REF!</definedName>
    <definedName name="ศาลปกครอง_4">#REF!</definedName>
    <definedName name="ศาลปกครอง_6" localSheetId="4">#REF!</definedName>
    <definedName name="ศาลปกครอง_6" localSheetId="2">#REF!</definedName>
    <definedName name="ศาลปกครอง_6" localSheetId="1">#REF!</definedName>
    <definedName name="ศาลปกครอง_6">#REF!</definedName>
    <definedName name="สา" localSheetId="4">#REF!</definedName>
    <definedName name="สา" localSheetId="2">#REF!</definedName>
    <definedName name="สา" localSheetId="1">#REF!</definedName>
    <definedName name="สา">#REF!</definedName>
    <definedName name="สา_1" localSheetId="4">#REF!</definedName>
    <definedName name="สา_1" localSheetId="2">#REF!</definedName>
    <definedName name="สา_1" localSheetId="1">#REF!</definedName>
    <definedName name="สา_1">#REF!</definedName>
    <definedName name="สา_2" localSheetId="4">#REF!</definedName>
    <definedName name="สา_2" localSheetId="2">#REF!</definedName>
    <definedName name="สา_2" localSheetId="1">#REF!</definedName>
    <definedName name="สา_2">#REF!</definedName>
    <definedName name="สา_3" localSheetId="4">#REF!</definedName>
    <definedName name="สา_3" localSheetId="2">#REF!</definedName>
    <definedName name="สา_3" localSheetId="1">#REF!</definedName>
    <definedName name="สา_3">#REF!</definedName>
    <definedName name="สา_4" localSheetId="4">#REF!</definedName>
    <definedName name="สา_4" localSheetId="2">#REF!</definedName>
    <definedName name="สา_4" localSheetId="1">#REF!</definedName>
    <definedName name="สา_4">#REF!</definedName>
    <definedName name="สา_6" localSheetId="4">#REF!</definedName>
    <definedName name="สา_6" localSheetId="2">#REF!</definedName>
    <definedName name="สา_6" localSheetId="1">#REF!</definedName>
    <definedName name="สา_6">#REF!</definedName>
    <definedName name="แสง" localSheetId="4">[7]boq!#REF!</definedName>
    <definedName name="แสง" localSheetId="2">[8]boq!#REF!</definedName>
    <definedName name="แสง" localSheetId="1">[8]boq!#REF!</definedName>
    <definedName name="แสง">[8]boq!#REF!</definedName>
    <definedName name="แสงสว่างห้องประชุม" localSheetId="4">[7]boq!#REF!</definedName>
    <definedName name="แสงสว่างห้องประชุม" localSheetId="2">[8]boq!#REF!</definedName>
    <definedName name="แสงสว่างห้องประชุม" localSheetId="1">[8]boq!#REF!</definedName>
    <definedName name="แสงสว่างห้องประชุม">[8]boq!#REF!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20" l="1"/>
  <c r="N32" i="33" l="1"/>
  <c r="B39" i="32" l="1"/>
  <c r="E208" i="30" l="1"/>
  <c r="E207" i="30"/>
  <c r="E189" i="30"/>
  <c r="E188" i="30"/>
  <c r="E133" i="30" l="1"/>
  <c r="E132" i="30"/>
  <c r="E96" i="30"/>
  <c r="E95" i="30"/>
  <c r="E50" i="30"/>
  <c r="E49" i="30"/>
  <c r="H27" i="33" l="1"/>
  <c r="M250" i="33"/>
  <c r="N9" i="20"/>
  <c r="N10" i="20" s="1"/>
  <c r="I342" i="20"/>
  <c r="N34" i="32"/>
  <c r="M33" i="32" l="1"/>
  <c r="M11" i="32" l="1"/>
  <c r="N11" i="32" s="1"/>
  <c r="M39" i="32" l="1"/>
  <c r="M24" i="32"/>
  <c r="N24" i="32" s="1"/>
  <c r="M17" i="20"/>
  <c r="M12" i="32" l="1"/>
  <c r="N12" i="32" s="1"/>
  <c r="N29" i="32" s="1"/>
  <c r="M20" i="32"/>
  <c r="N20" i="32" s="1"/>
  <c r="M16" i="32"/>
  <c r="N16" i="32" s="1"/>
  <c r="M28" i="32"/>
  <c r="N28" i="32" s="1"/>
  <c r="M16" i="20" l="1"/>
  <c r="M18" i="20" s="1"/>
  <c r="K27" i="33" l="1"/>
  <c r="H29" i="33" s="1"/>
  <c r="N16" i="20"/>
  <c r="N33" i="32" s="1"/>
  <c r="N23" i="20" l="1"/>
  <c r="N24" i="20" s="1"/>
  <c r="M19" i="20"/>
  <c r="M20" i="20" s="1"/>
  <c r="N17" i="20"/>
  <c r="N39" i="32" l="1"/>
</calcChain>
</file>

<file path=xl/sharedStrings.xml><?xml version="1.0" encoding="utf-8"?>
<sst xmlns="http://schemas.openxmlformats.org/spreadsheetml/2006/main" count="502" uniqueCount="187">
  <si>
    <t xml:space="preserve">หน่วยงานออกแบบแปลนและรายการ   </t>
  </si>
  <si>
    <t xml:space="preserve">จำนวน  </t>
  </si>
  <si>
    <t>ลำดับที่</t>
  </si>
  <si>
    <t>ค่างานส่วนที่ 1 ค่างานต้นทุน (คำนวณในราคาทุน)</t>
  </si>
  <si>
    <t xml:space="preserve">     ราคารวมค่า  Factor  F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</si>
  <si>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</si>
  <si>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</si>
  <si>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รวมเงิน (1)+(2)+(3)</t>
  </si>
  <si>
    <t>คิดเป็นเงินทั้งสิ้นโดยประมาณ</t>
  </si>
  <si>
    <t xml:space="preserve">เฉลี่ยราคา </t>
  </si>
  <si>
    <t>สถานที่ก่อสร้าง</t>
  </si>
  <si>
    <t>โครงการก่อสร้าง</t>
  </si>
  <si>
    <t>รายการ</t>
  </si>
  <si>
    <t>หมายเหตุ</t>
  </si>
  <si>
    <t>ลำดับ</t>
  </si>
  <si>
    <t>จำนวน</t>
  </si>
  <si>
    <t>ตร.ม.</t>
  </si>
  <si>
    <t>หน่วย</t>
  </si>
  <si>
    <t>ต่อหน่วย</t>
  </si>
  <si>
    <t>ค่าแรงงาน</t>
  </si>
  <si>
    <t xml:space="preserve"> </t>
  </si>
  <si>
    <t>พื้นที่อาคาร</t>
  </si>
  <si>
    <t xml:space="preserve">แบบเลขที่ </t>
  </si>
  <si>
    <t>แผ่น</t>
  </si>
  <si>
    <t xml:space="preserve">สถานที่ก่อสร้าง    </t>
  </si>
  <si>
    <t xml:space="preserve">ผู้ประมาณราคา     </t>
  </si>
  <si>
    <t xml:space="preserve">พื้นที่อาคาร </t>
  </si>
  <si>
    <t xml:space="preserve">จำนวนชั้น </t>
  </si>
  <si>
    <t>ชั้น</t>
  </si>
  <si>
    <t>บัญชีแสดงรายการก่อสร้างสำหรับงานก่อสร้าง</t>
  </si>
  <si>
    <t>บัญชีแสดงปริมาณวัสดุและราคา</t>
  </si>
  <si>
    <t>ราคาวัสดุ</t>
  </si>
  <si>
    <t>ราคารวม</t>
  </si>
  <si>
    <t>รวมวัสดุ</t>
  </si>
  <si>
    <t>รวมค่าแรง</t>
  </si>
  <si>
    <t>ราคาค่าวัสดุ สำนักดัชนีเศรษฐกิจการค้า  กระทรวงพานิชย์  จังหวัดเชียงใหม่</t>
  </si>
  <si>
    <t>การคำนวณหาค่า  FACTOR F</t>
  </si>
  <si>
    <t>ค่างาน(ทุน)</t>
  </si>
  <si>
    <t>FACTOR F</t>
  </si>
  <si>
    <t>เงื่อนไข</t>
  </si>
  <si>
    <t>ล้านบาท</t>
  </si>
  <si>
    <t>เงินล่วงหน้าจ่าย</t>
  </si>
  <si>
    <t>ค่าประกันผลงาน หัก</t>
  </si>
  <si>
    <t>ดอกเบี้ยเงินกู้</t>
  </si>
  <si>
    <t>ค่าภาษีมูลค่าเพิ่ม (VAT)</t>
  </si>
  <si>
    <t>7.00%</t>
  </si>
  <si>
    <t>ตัวอย่าง  การคำนวณหาค่า FACTOR F สำหรับงานก่อสร้าง อาคารแห่งหนึ่ง</t>
  </si>
  <si>
    <t xml:space="preserve">ซึ่งมีมูลค่าวัสดุและแรงงาน(ค่างานส่วนที่ 1)  = 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</si>
  <si>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</si>
  <si>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</si>
  <si>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</si>
  <si>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</si>
  <si>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</si>
  <si>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 xml:space="preserve">                                                                             (A - B)</t>
  </si>
  <si>
    <t xml:space="preserve">                                                                             (C - B)</t>
  </si>
  <si>
    <t xml:space="preserve">สูตร  FACTOR F                         </t>
  </si>
  <si>
    <t>ปรับใหม่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</si>
  <si>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ตำแหน่ง  นายช่างเทคนิคชำนาญงาน                         ตำแหน่ง  นายช่างเทคนิคชำนาญงาน                      ตำแหน่ง  นายช่างเทคนิค </t>
  </si>
  <si>
    <t xml:space="preserve">ประมาณราคาเมื่อเดือน       </t>
  </si>
  <si>
    <t>ราคาค่าแรงงานตามบัญชีค่าแรงงาน / ค่าดำเนินการ สำหรับถอดแบบคำนวณราคากลางงานก่อสร้าง</t>
  </si>
  <si>
    <t>วันที่ประมาณราคา</t>
  </si>
  <si>
    <r>
      <t xml:space="preserve">      ราคารวมค่าภาษีมูลค่าเพิ่ม (</t>
    </r>
    <r>
      <rPr>
        <b/>
        <sz val="16"/>
        <rFont val="TH SarabunPSK"/>
        <family val="2"/>
      </rPr>
      <t xml:space="preserve">VAT)  </t>
    </r>
  </si>
  <si>
    <t>รวมราคาค่าก่อสร้าง</t>
  </si>
  <si>
    <t>ประมาณราคาตามแบบ ปร.4</t>
  </si>
  <si>
    <t>-</t>
  </si>
  <si>
    <t>ชุด</t>
  </si>
  <si>
    <t>ส่วนที่ 1 ค่าวัสดุและค่าแรงงานหมวดงานก่อสร้าง(ทุน)</t>
  </si>
  <si>
    <t>กลุ่มงานที่ 1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</si>
  <si>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</si>
  <si>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รวมค่างานกลุ่มงานที่ 1</t>
  </si>
  <si>
    <t>รวมค่างานส่วนที่ 1</t>
  </si>
  <si>
    <t>ส่วนที่ 2 หมวดงานครุภัณฑ์สั่งซื้อหรือจัดซื้อ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</si>
  <si>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</si>
  <si>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</si>
  <si>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>ส่วนที่ 3 ค่าใช้จ่ายพิเศษตามข้อกำหนด (ถ้ามี)</t>
  </si>
  <si>
    <t>(คิดในราคาเหมารวม ซึ่งรวมค่าใช้จ่ายและค่าภาษีไว้ด้วยแล้ว)</t>
  </si>
  <si>
    <t>รวมค่างานส่วนที่ 3</t>
  </si>
  <si>
    <r>
      <rPr>
        <sz val="14"/>
        <color indexed="8"/>
        <rFont val="TH SarabunPSK"/>
        <family val="2"/>
      </rPr>
      <t>&lt;0.5</t>
    </r>
  </si>
  <si>
    <r>
      <rPr>
        <sz val="14"/>
        <color indexed="8"/>
        <rFont val="TH SarabunPSK"/>
        <family val="2"/>
      </rPr>
      <t>&gt;500</t>
    </r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</si>
  <si>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ผู้เสนอราคาต้องเสนอตามรูปแบบ และเอกสารรายการประกอบแบบที่กำหนด</t>
  </si>
  <si>
    <t xml:space="preserve"> - บัญชีแสดงปริมาณวัสดุเป็นเอกสารราชการโรงพยาบาลนครพิงค์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</si>
  <si>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</si>
  <si>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กลุ่มงานโครงสร้างพื้นฐานและวิศวกรรมทางการแพทย์</t>
  </si>
  <si>
    <t>แทนค่าสูตร  FACTOR F                                              (D - E)</t>
  </si>
  <si>
    <t>ก่อน แฟคเตอร์</t>
  </si>
  <si>
    <t>ก่อน ภาษี</t>
  </si>
  <si>
    <t>รวม</t>
  </si>
  <si>
    <t>นำไปใช้         ..........FACTOR F</t>
  </si>
  <si>
    <t xml:space="preserve"> ส่วนราชการ   โรงพยาบาลนครพิงค์ จังหวัดเชียงใหม่</t>
  </si>
  <si>
    <t>ตามแบบแปลนของ โรงพยาบาลนครพิงค์</t>
  </si>
  <si>
    <t>ม.</t>
  </si>
  <si>
    <t>กลุ่มงานที่ 2</t>
  </si>
  <si>
    <t>รวมค่างานกลุ่มงานที่ 2</t>
  </si>
  <si>
    <t>โรงพยาบาลนครพิงค์ 159 ม.10 ถ.โชตนา ต.ดอนแก้ว อ.แม่ริม จ.เชียงใหม่</t>
  </si>
  <si>
    <t xml:space="preserve"> - (1) ประกาศกรมบัญชีกลาง ลงวันที่ 28 สิงหาคม 2566 เรื่อง อัตราดอกเบี้ยเงินกู้ฯ</t>
  </si>
  <si>
    <t xml:space="preserve"> - (6) จำนวนหน่วยที่กำหนดนั้นเป็นปริมาณขั้นต่ำ และงานที่เกี่ยวเนื่องกับงานจ้างให้อยู่ในความรับผิดชอบของผู้รับจ้าง(ถ้ามี)</t>
  </si>
  <si>
    <t>ท่อน</t>
  </si>
  <si>
    <t>จุด</t>
  </si>
  <si>
    <t>สูตรการหาค่า Factor F  =  D -    (D - E)  x  (A - B)</t>
  </si>
  <si>
    <t xml:space="preserve">                                                  (C - B)</t>
  </si>
  <si>
    <t>งานถนน คสล.</t>
  </si>
  <si>
    <t>ทรายหยาบรองพื้น</t>
  </si>
  <si>
    <t>คอนกรีตโครงสร้าง 240 Ksc. (รูปทรงกระบอก)</t>
  </si>
  <si>
    <t>วัสดุหยอดรอยต่อ</t>
  </si>
  <si>
    <t xml:space="preserve">ไม้แบบ </t>
  </si>
  <si>
    <t xml:space="preserve">ตะปู </t>
  </si>
  <si>
    <t>ตร.ม</t>
  </si>
  <si>
    <t>ลบ.ม.</t>
  </si>
  <si>
    <t>กก.</t>
  </si>
  <si>
    <t>รวม 1 งานถนน ค.ส.ล.</t>
  </si>
  <si>
    <t>งานโรงจอดรถ A ขนาดกว้าง 5.00 เมตร ยาว 25.00 เมตร</t>
  </si>
  <si>
    <t>งานโครงสร้างทั่วไป</t>
  </si>
  <si>
    <t xml:space="preserve">คอนกรีตหยาบ </t>
  </si>
  <si>
    <t xml:space="preserve">ลวดผูกเหล็ก </t>
  </si>
  <si>
    <t>รวม 2.1 งานโครงสร้างทั่วไป</t>
  </si>
  <si>
    <t>งานโครงหลังคาและวัสดุมุง</t>
  </si>
  <si>
    <t>FLASHING</t>
  </si>
  <si>
    <t>SAG ROD Dia.12 mm.</t>
  </si>
  <si>
    <t>เกลียวเร่ง Dia. 12mm.</t>
  </si>
  <si>
    <t xml:space="preserve">Plate 25x25x15 มม.+ Bolt 4-J  Dia.15 มมx0.40 m. </t>
  </si>
  <si>
    <t>Plate 0.15x0.075x6 มม.</t>
  </si>
  <si>
    <t xml:space="preserve">ค่าแรงประกอบและติดตั้งโครงหลังคา </t>
  </si>
  <si>
    <t xml:space="preserve">ทาสีกันสนิม และทาสีน้ำมันโครงสร้างเหล็ก </t>
  </si>
  <si>
    <t>รวม 2.2 งานโครงหลังคาและวัสดุมุง</t>
  </si>
  <si>
    <t>งานระบบงานไฟฟ้า</t>
  </si>
  <si>
    <t>โคมไฟหลอด LED (T8) 1x18 W. ชนิดกันฝน ติดลอย</t>
  </si>
  <si>
    <t xml:space="preserve">สวิทซ์กันน้ำ 2S พร้อมแป้นติดเสา </t>
  </si>
  <si>
    <t>เดินสายไฟร้อยท่อ</t>
  </si>
  <si>
    <t>สายเมนTHW ขนาด 1 x 2.5  ตร.มม. ในท่อ 1/2" PVC.</t>
  </si>
  <si>
    <t>เดินท่อPVCขนาด1/2 "(สีขาว)</t>
  </si>
  <si>
    <t>รวม 2.3 งานระบบไฟฟ้า</t>
  </si>
  <si>
    <t xml:space="preserve">รวม 2 งานโรงจอดรถ A </t>
  </si>
  <si>
    <t>งานโรงจอดรถ B ขนาดกว้าง 5.00 เมตร ยาว 15.00 เมตร</t>
  </si>
  <si>
    <t>รวม 3.1 งานโครงสร้างทั่วไป</t>
  </si>
  <si>
    <t>รวม 3.2 งานโครงหลังคาและวัสดุมุง</t>
  </si>
  <si>
    <t>รวม 3.3 งานระบบไฟฟ้า</t>
  </si>
  <si>
    <t xml:space="preserve">รวม 3 งานโรงจอดรถ B </t>
  </si>
  <si>
    <t>งานโรงจอดรถ C ขนาดกว้าง 5.00 เมตร ยาว 35.00 เมตร</t>
  </si>
  <si>
    <t>รวม 4.1 งานโครงสร้างทั่วไป</t>
  </si>
  <si>
    <t>รวม 4.2 งานโครงหลังคาและวัสดุมุง</t>
  </si>
  <si>
    <t>รวม 4.3 งานระบบไฟฟ้า</t>
  </si>
  <si>
    <t xml:space="preserve">รวม 4 งานโรงจอดรถ C </t>
  </si>
  <si>
    <t>งานโรงจอดรถ D ขนาดกว้าง 10.00 เมตร ยาว 14.37 เมตร</t>
  </si>
  <si>
    <t>รวม 5.1 งานโครงสร้างทั่วไป</t>
  </si>
  <si>
    <t>รวม 5.2 งานโครงหลังคาและวัสดุมุง</t>
  </si>
  <si>
    <t>รวม 5.3 งานระบบไฟฟ้า</t>
  </si>
  <si>
    <t xml:space="preserve">รวม 5 งานโรงจอดรถ D </t>
  </si>
  <si>
    <t>งานทางลาดเหล็ก จุดล้างรถ</t>
  </si>
  <si>
    <t>ค่าแรงประกอบและติดตั้ง</t>
  </si>
  <si>
    <t xml:space="preserve">รวม 6 งานทางลาดเหล็ก </t>
  </si>
  <si>
    <t>งานก่อสร้างถนนและโรงจอดรถยนต์ หน่วยงานยานพาหนะ</t>
  </si>
  <si>
    <t>งานถนน ค.ส.ล.</t>
  </si>
  <si>
    <t>ประกาศกรมบัญชีกลาง เรื่อง การประกาศอัตราดอกเบี้ยเงินกู้สำหรับใช้เป็นเกณฑ์ในการคำนวณราคากลางงานก่อสร้าง และปรับปรุงตาราง Factor F ใหม่  ลว 28 ส.ค. 2566</t>
  </si>
  <si>
    <t>FACTOR . F  ประเภทงานอาคาร  เงื่อนไข - เงินล่วงหน้าจ่าย  0 % , - เงินประกันผลงานหัก  0 % , - ดอกเบี้ยเงินกู้  7 % , - ค่าภาษีมูลค่าเพิ่ม  7 %</t>
  </si>
  <si>
    <t>หนังสือกรมบัญชีกลาง ที่ กค 0433.2/ว 499 ลว.28 สิงหาคม 2566</t>
  </si>
  <si>
    <t xml:space="preserve"> - (2) บัญชีค่าแรงงาน/ดำเนินการสำหรับการถอดแบบคำนวณราคากลางงานก่อสร้าง 14 พฤศจิกายน 2568</t>
  </si>
  <si>
    <t xml:space="preserve"> - (5) ราคาจากการสืบราคา ธันวาคม  2568</t>
  </si>
  <si>
    <t xml:space="preserve"> - (3) ราคาค่าวัสดุและค่าแรง เล่มราคามาตรฐานต่อหน่วย กองแบบแผน 2566</t>
  </si>
  <si>
    <t>โคมไฟหลอด LED (T8) 1x18 W. ชนิดกันน้ำกันฝุ่น ติดลอย</t>
  </si>
  <si>
    <t>เหล็กฉาก ขนาด 11/2'' x 11/2'' หนา 3 มม.น้ำหนัก   10.98กก.</t>
  </si>
  <si>
    <t>ท่อเหล็กกลวง ขนาด 2'' x 2'' หนา 2.3 มม.น้ำหนัก  20.04กก.</t>
  </si>
  <si>
    <t>งานปรับพื้นที่ กำหนดแนว วางผัง</t>
  </si>
  <si>
    <t>เหล็กตะแกรง WIRE MESH ขนาด 6 มม. 0.30x0.30 ม.</t>
  </si>
  <si>
    <t>เหล็ก Longitudinal Joint  ขนาด DB 12 มม. SD30</t>
  </si>
  <si>
    <t>เหล็ก Contraction Joint ขนาด RB 19 มม. SR24</t>
  </si>
  <si>
    <t>งานทดสอบ Field Density Test</t>
  </si>
  <si>
    <t>หลังคา Metal Sheetเคลือบอลูซิงค์ หนา 0.35 มม. PU FOAM หนา 25 มม. สีอลูซิงค์</t>
  </si>
  <si>
    <t>เหล็กเส้นกลม ขนาด RB 9 มม. SR24</t>
  </si>
  <si>
    <t>เหล็กฉาก ขนาด 40x40x3 มม.</t>
  </si>
  <si>
    <t>ท่อ คสล. ขนาด 0.40 ม. ชั้น 3</t>
  </si>
  <si>
    <t>เหล็กเสริมเส้นกลม  RB 9 มม. SR24</t>
  </si>
  <si>
    <t>เหล็กข้ออ้อย DB 12 มม. SD30</t>
  </si>
  <si>
    <t>ท่อเหล็ก Dia. 2 1/2'' หนา 3.2  มม. น้ำหนัก 34.62 กก.</t>
  </si>
  <si>
    <t>ท่อเหล็ก Dia. 4'' หนา 4  มม. น้ำหนัก 65.28 กก.</t>
  </si>
  <si>
    <t>แปเหล็ก C - 125x50x20x3.2 มม.x 6.00  ม. น้ำหนัก 36.78 กก.</t>
  </si>
  <si>
    <t>งานขุดดิน</t>
  </si>
  <si>
    <t>งานบดอัดดินเดิมค่าบดอัดไม่น้อยกว่า 85% Standard Proctor</t>
  </si>
  <si>
    <t>รางระบายน้ำฝนขนาดความกว้างไม่น้อยกว่า 6" ติดตั้งตามมาตราฐานผู้ผลิต</t>
  </si>
  <si>
    <t>ท่อเหล็ก Dia. 5'' หนา 3.02  มม. น้ำหนัก 80.40 กก.</t>
  </si>
  <si>
    <t>รวม  ค่าใช้จ่ายพิเศษตามข้อกำหนดฯ (ถ้ามี)</t>
  </si>
  <si>
    <t>ป้าย</t>
  </si>
  <si>
    <t>งานป้ายเหล็กบอกสถานที่ตัวอักษรและพื้นป้ายแบบสะท้อนแสง ขนาดกว้าง 0.60 ม. ยาว 1.20 ม.</t>
  </si>
  <si>
    <t xml:space="preserve">งานตีเส้นบอกแนวขอบทาง ช่องจราจร และเส้นแบ่งช่องจอดรถ โดยใช้สีเทอร์โมพลาสติก ตาม มอก.542 </t>
  </si>
  <si>
    <t>เสาเหล็กกล่องขนาด 75 x 75 x 2.3 มม. พร้อมติดตั้ง (กำหนดชื่อสถานที่ภายหลัง)</t>
  </si>
  <si>
    <t xml:space="preserve"> - (4) ราคากลางพาณิชย์จังหวัดเชียงใหม่ พฤศจิกายน 2568</t>
  </si>
  <si>
    <t xml:space="preserve">ประจำเดือน </t>
  </si>
  <si>
    <t xml:space="preserve">แจ้งราคาเมื่อเดือน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</si>
</sst>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0.0000"/>
    <numFmt numFmtId="190" formatCode="_(* #,##0_);_(* \(#,##0\);_(* &quot;-&quot;??_);_(@_)"/>
    <numFmt numFmtId="191" formatCode="_ * #,##0_ ;_ * \-#,##0_ ;_ * &quot;-&quot;_ ;_ @_ "/>
    <numFmt numFmtId="192" formatCode="_ * #,##0.00_ ;_ * \-#,##0.00_ ;_ * &quot;-&quot;??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.0_);\(#,##0.0\)"/>
    <numFmt numFmtId="196" formatCode="\t0.00E+00"/>
    <numFmt numFmtId="197" formatCode="&quot;฿&quot;\t#,##0_);\(&quot;฿&quot;\t#,##0\)"/>
    <numFmt numFmtId="198" formatCode="\ว\ว\/\ด\ด\/\ป\ป"/>
    <numFmt numFmtId="199" formatCode="dd\-mmm\-yy_)"/>
    <numFmt numFmtId="200" formatCode="#,##0\ &quot;F&quot;;[Red]\-#,##0\ &quot;F&quot;"/>
    <numFmt numFmtId="201" formatCode="0.0&quot;  &quot;"/>
    <numFmt numFmtId="202" formatCode="&quot;\&quot;#,##0;[Red]&quot;\&quot;\-#,##0"/>
    <numFmt numFmtId="203" formatCode="0.00000"/>
    <numFmt numFmtId="204" formatCode="#,##0.0000;[Red]\-#,##0.0000"/>
    <numFmt numFmtId="205" formatCode="_-* #,##0_-;\-* #,##0_-;_-* &quot;-&quot;??_-;_-@_-"/>
    <numFmt numFmtId="206" formatCode="#,##0_ ;\-#,##0\ "/>
    <numFmt numFmtId="207" formatCode="#,##0.0000_ ;\-#,##0.0000\ "/>
    <numFmt numFmtId="208" formatCode="#,##0.00_ ;\-#,##0.00\ "/>
    <numFmt numFmtId="209" formatCode="#,##0.0000"/>
    <numFmt numFmtId="210" formatCode="0&quot;ฐาน&quot;"/>
    <numFmt numFmtId="211" formatCode="0.0"/>
  </numFmts>
  <fonts count="110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SV Rojchana"/>
      <charset val="66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u/>
      <sz val="12"/>
      <color indexed="36"/>
      <name val="EucrosiaUPC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2"/>
      <color indexed="12"/>
      <name val="Eucrosi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AngsanaUPC"/>
      <family val="2"/>
    </font>
    <font>
      <sz val="12"/>
      <name val="EucrosiaUPC"/>
      <family val="1"/>
    </font>
    <font>
      <sz val="16"/>
      <name val="Dilleni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5"/>
      <name val="Cordia New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2"/>
      <name val="TH SarabunPSK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indexed="8"/>
      <name val="TH SarabunPSK"/>
      <family val="2"/>
    </font>
    <font>
      <sz val="11"/>
      <name val="Calibri"/>
      <family val="2"/>
    </font>
    <font>
      <b/>
      <sz val="14"/>
      <name val="Cordia New"/>
      <family val="2"/>
    </font>
    <font>
      <sz val="16"/>
      <name val="Cordia New"/>
      <family val="2"/>
    </font>
    <font>
      <sz val="14"/>
      <color indexed="8"/>
      <name val="TH SarabunPSK"/>
      <family val="2"/>
    </font>
    <font>
      <sz val="12"/>
      <name val="EucrosiaUPC"/>
      <family val="1"/>
      <charset val="1"/>
    </font>
    <font>
      <sz val="8"/>
      <name val="Cordia New"/>
      <family val="2"/>
    </font>
    <font>
      <u val="singleAccounting"/>
      <sz val="16"/>
      <name val="TH SarabunPSK"/>
      <family val="2"/>
    </font>
    <font>
      <b/>
      <sz val="12"/>
      <name val="TH SarabunPSK"/>
      <family val="2"/>
    </font>
    <font>
      <sz val="12"/>
      <name val="EucrosiaUPC"/>
      <family val="1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10"/>
      <name val="TH SarabunPSK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6"/>
      <color theme="1"/>
      <name val="TH SarabunPSK"/>
      <family val="2"/>
    </font>
    <font>
      <b/>
      <sz val="9"/>
      <color theme="1"/>
      <name val="TH SarabunPSK"/>
      <family val="2"/>
    </font>
    <font>
      <sz val="9"/>
      <color theme="1"/>
      <name val="Angsana New"/>
      <family val="1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 tint="4.9989318521683403E-2"/>
      <name val="TH SarabunPSK"/>
      <family val="2"/>
    </font>
    <font>
      <sz val="14"/>
      <color theme="3" tint="0.3999755851924192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4"/>
      <name val="Cordia New"/>
      <family val="2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40">
    <xf numFmtId="0" fontId="0" fillId="0" borderId="0"/>
    <xf numFmtId="0" fontId="4" fillId="0" borderId="0">
      <alignment vertical="center"/>
    </xf>
    <xf numFmtId="202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7" fillId="0" borderId="0" applyFont="0" applyFill="0" applyBorder="0" applyAlignment="0" applyProtection="0"/>
    <xf numFmtId="191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9" fontId="3" fillId="2" borderId="0"/>
    <xf numFmtId="0" fontId="11" fillId="3" borderId="0" applyNumberFormat="0" applyBorder="0" applyAlignment="0" applyProtection="0"/>
    <xf numFmtId="0" fontId="48" fillId="4" borderId="0" applyNumberFormat="0" applyBorder="0" applyAlignment="0" applyProtection="0"/>
    <xf numFmtId="0" fontId="11" fillId="5" borderId="0" applyNumberFormat="0" applyBorder="0" applyAlignment="0" applyProtection="0"/>
    <xf numFmtId="0" fontId="48" fillId="6" borderId="0" applyNumberFormat="0" applyBorder="0" applyAlignment="0" applyProtection="0"/>
    <xf numFmtId="0" fontId="11" fillId="7" borderId="0" applyNumberFormat="0" applyBorder="0" applyAlignment="0" applyProtection="0"/>
    <xf numFmtId="0" fontId="48" fillId="8" borderId="0" applyNumberFormat="0" applyBorder="0" applyAlignment="0" applyProtection="0"/>
    <xf numFmtId="0" fontId="11" fillId="9" borderId="0" applyNumberFormat="0" applyBorder="0" applyAlignment="0" applyProtection="0"/>
    <xf numFmtId="0" fontId="48" fillId="10" borderId="0" applyNumberFormat="0" applyBorder="0" applyAlignment="0" applyProtection="0"/>
    <xf numFmtId="0" fontId="11" fillId="11" borderId="0" applyNumberFormat="0" applyBorder="0" applyAlignment="0" applyProtection="0"/>
    <xf numFmtId="0" fontId="48" fillId="11" borderId="0" applyNumberFormat="0" applyBorder="0" applyAlignment="0" applyProtection="0"/>
    <xf numFmtId="0" fontId="11" fillId="10" borderId="0" applyNumberFormat="0" applyBorder="0" applyAlignment="0" applyProtection="0"/>
    <xf numFmtId="0" fontId="48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48" fillId="11" borderId="0" applyNumberFormat="0" applyBorder="0" applyAlignment="0" applyProtection="0"/>
    <xf numFmtId="0" fontId="11" fillId="6" borderId="0" applyNumberFormat="0" applyBorder="0" applyAlignment="0" applyProtection="0"/>
    <xf numFmtId="0" fontId="48" fillId="6" borderId="0" applyNumberFormat="0" applyBorder="0" applyAlignment="0" applyProtection="0"/>
    <xf numFmtId="0" fontId="11" fillId="12" borderId="0" applyNumberFormat="0" applyBorder="0" applyAlignment="0" applyProtection="0"/>
    <xf numFmtId="0" fontId="48" fillId="13" borderId="0" applyNumberFormat="0" applyBorder="0" applyAlignment="0" applyProtection="0"/>
    <xf numFmtId="0" fontId="11" fillId="9" borderId="0" applyNumberFormat="0" applyBorder="0" applyAlignment="0" applyProtection="0"/>
    <xf numFmtId="0" fontId="48" fillId="5" borderId="0" applyNumberFormat="0" applyBorder="0" applyAlignment="0" applyProtection="0"/>
    <xf numFmtId="0" fontId="11" fillId="4" borderId="0" applyNumberFormat="0" applyBorder="0" applyAlignment="0" applyProtection="0"/>
    <xf numFmtId="0" fontId="48" fillId="11" borderId="0" applyNumberFormat="0" applyBorder="0" applyAlignment="0" applyProtection="0"/>
    <xf numFmtId="0" fontId="11" fillId="14" borderId="0" applyNumberFormat="0" applyBorder="0" applyAlignment="0" applyProtection="0"/>
    <xf numFmtId="0" fontId="48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49" fillId="11" borderId="0" applyNumberFormat="0" applyBorder="0" applyAlignment="0" applyProtection="0"/>
    <xf numFmtId="0" fontId="12" fillId="6" borderId="0" applyNumberFormat="0" applyBorder="0" applyAlignment="0" applyProtection="0"/>
    <xf numFmtId="0" fontId="49" fillId="16" borderId="0" applyNumberFormat="0" applyBorder="0" applyAlignment="0" applyProtection="0"/>
    <xf numFmtId="0" fontId="12" fillId="12" borderId="0" applyNumberFormat="0" applyBorder="0" applyAlignment="0" applyProtection="0"/>
    <xf numFmtId="0" fontId="49" fillId="14" borderId="0" applyNumberFormat="0" applyBorder="0" applyAlignment="0" applyProtection="0"/>
    <xf numFmtId="0" fontId="12" fillId="17" borderId="0" applyNumberFormat="0" applyBorder="0" applyAlignment="0" applyProtection="0"/>
    <xf numFmtId="0" fontId="49" fillId="5" borderId="0" applyNumberFormat="0" applyBorder="0" applyAlignment="0" applyProtection="0"/>
    <xf numFmtId="0" fontId="12" fillId="18" borderId="0" applyNumberFormat="0" applyBorder="0" applyAlignment="0" applyProtection="0"/>
    <xf numFmtId="0" fontId="49" fillId="11" borderId="0" applyNumberFormat="0" applyBorder="0" applyAlignment="0" applyProtection="0"/>
    <xf numFmtId="0" fontId="12" fillId="19" borderId="0" applyNumberFormat="0" applyBorder="0" applyAlignment="0" applyProtection="0"/>
    <xf numFmtId="0" fontId="49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49" fillId="21" borderId="0" applyNumberFormat="0" applyBorder="0" applyAlignment="0" applyProtection="0"/>
    <xf numFmtId="0" fontId="12" fillId="22" borderId="0" applyNumberFormat="0" applyBorder="0" applyAlignment="0" applyProtection="0"/>
    <xf numFmtId="0" fontId="49" fillId="16" borderId="0" applyNumberFormat="0" applyBorder="0" applyAlignment="0" applyProtection="0"/>
    <xf numFmtId="0" fontId="12" fillId="23" borderId="0" applyNumberFormat="0" applyBorder="0" applyAlignment="0" applyProtection="0"/>
    <xf numFmtId="0" fontId="49" fillId="14" borderId="0" applyNumberFormat="0" applyBorder="0" applyAlignment="0" applyProtection="0"/>
    <xf numFmtId="0" fontId="12" fillId="17" borderId="0" applyNumberFormat="0" applyBorder="0" applyAlignment="0" applyProtection="0"/>
    <xf numFmtId="0" fontId="49" fillId="24" borderId="0" applyNumberFormat="0" applyBorder="0" applyAlignment="0" applyProtection="0"/>
    <xf numFmtId="0" fontId="12" fillId="18" borderId="0" applyNumberFormat="0" applyBorder="0" applyAlignment="0" applyProtection="0"/>
    <xf numFmtId="0" fontId="49" fillId="18" borderId="0" applyNumberFormat="0" applyBorder="0" applyAlignment="0" applyProtection="0"/>
    <xf numFmtId="0" fontId="12" fillId="16" borderId="0" applyNumberFormat="0" applyBorder="0" applyAlignment="0" applyProtection="0"/>
    <xf numFmtId="0" fontId="49" fillId="22" borderId="0" applyNumberFormat="0" applyBorder="0" applyAlignment="0" applyProtection="0"/>
    <xf numFmtId="0" fontId="13" fillId="5" borderId="0" applyNumberFormat="0" applyBorder="0" applyAlignment="0" applyProtection="0"/>
    <xf numFmtId="0" fontId="50" fillId="9" borderId="0" applyNumberFormat="0" applyBorder="0" applyAlignment="0" applyProtection="0"/>
    <xf numFmtId="0" fontId="6" fillId="0" borderId="0" applyFill="0" applyBorder="0" applyAlignment="0"/>
    <xf numFmtId="0" fontId="3" fillId="0" borderId="0" applyFill="0" applyBorder="0" applyAlignment="0"/>
    <xf numFmtId="195" fontId="7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8" fontId="8" fillId="0" borderId="0" applyFill="0" applyBorder="0" applyAlignment="0"/>
    <xf numFmtId="198" fontId="47" fillId="0" borderId="0" applyFill="0" applyBorder="0" applyAlignment="0"/>
    <xf numFmtId="201" fontId="8" fillId="0" borderId="0" applyFill="0" applyBorder="0" applyAlignment="0"/>
    <xf numFmtId="201" fontId="47" fillId="0" borderId="0" applyFill="0" applyBorder="0" applyAlignment="0"/>
    <xf numFmtId="195" fontId="7" fillId="0" borderId="0" applyFill="0" applyBorder="0" applyAlignment="0"/>
    <xf numFmtId="0" fontId="16" fillId="25" borderId="1" applyNumberFormat="0" applyAlignment="0" applyProtection="0"/>
    <xf numFmtId="0" fontId="51" fillId="26" borderId="1" applyNumberFormat="0" applyAlignment="0" applyProtection="0"/>
    <xf numFmtId="0" fontId="17" fillId="27" borderId="2" applyNumberFormat="0" applyAlignment="0" applyProtection="0"/>
    <xf numFmtId="0" fontId="52" fillId="27" borderId="2" applyNumberFormat="0" applyAlignment="0" applyProtection="0"/>
    <xf numFmtId="198" fontId="8" fillId="0" borderId="0" applyFont="0" applyFill="0" applyBorder="0" applyAlignment="0" applyProtection="0"/>
    <xf numFmtId="198" fontId="47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15" fontId="40" fillId="0" borderId="0"/>
    <xf numFmtId="14" fontId="18" fillId="0" borderId="0" applyFill="0" applyBorder="0" applyAlignment="0"/>
    <xf numFmtId="198" fontId="8" fillId="0" borderId="0" applyFill="0" applyBorder="0" applyAlignment="0"/>
    <xf numFmtId="198" fontId="47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7" fillId="0" borderId="0" applyFill="0" applyBorder="0" applyAlignment="0"/>
    <xf numFmtId="201" fontId="8" fillId="0" borderId="0" applyFill="0" applyBorder="0" applyAlignment="0"/>
    <xf numFmtId="201" fontId="47" fillId="0" borderId="0" applyFill="0" applyBorder="0" applyAlignment="0"/>
    <xf numFmtId="195" fontId="7" fillId="0" borderId="0" applyFill="0" applyBorder="0" applyAlignment="0"/>
    <xf numFmtId="0" fontId="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55" fillId="11" borderId="0" applyNumberFormat="0" applyBorder="0" applyAlignment="0" applyProtection="0"/>
    <xf numFmtId="38" fontId="22" fillId="28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5" applyNumberFormat="0" applyFill="0" applyAlignment="0" applyProtection="0"/>
    <xf numFmtId="0" fontId="56" fillId="0" borderId="6" applyNumberFormat="0" applyFill="0" applyAlignment="0" applyProtection="0"/>
    <xf numFmtId="0" fontId="25" fillId="0" borderId="7" applyNumberFormat="0" applyFill="0" applyAlignment="0" applyProtection="0"/>
    <xf numFmtId="0" fontId="57" fillId="0" borderId="8" applyNumberFormat="0" applyFill="0" applyAlignment="0" applyProtection="0"/>
    <xf numFmtId="0" fontId="26" fillId="0" borderId="9" applyNumberFormat="0" applyFill="0" applyAlignment="0" applyProtection="0"/>
    <xf numFmtId="0" fontId="58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8" fillId="10" borderId="1" applyNumberFormat="0" applyAlignment="0" applyProtection="0"/>
    <xf numFmtId="10" fontId="22" fillId="29" borderId="11" applyNumberFormat="0" applyBorder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38" fillId="13" borderId="1" applyNumberFormat="0" applyAlignment="0" applyProtection="0"/>
    <xf numFmtId="198" fontId="8" fillId="0" borderId="0" applyFill="0" applyBorder="0" applyAlignment="0"/>
    <xf numFmtId="198" fontId="47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7" fillId="0" borderId="0" applyFill="0" applyBorder="0" applyAlignment="0"/>
    <xf numFmtId="201" fontId="8" fillId="0" borderId="0" applyFill="0" applyBorder="0" applyAlignment="0"/>
    <xf numFmtId="201" fontId="47" fillId="0" borderId="0" applyFill="0" applyBorder="0" applyAlignment="0"/>
    <xf numFmtId="195" fontId="7" fillId="0" borderId="0" applyFill="0" applyBorder="0" applyAlignment="0"/>
    <xf numFmtId="0" fontId="29" fillId="0" borderId="12" applyNumberFormat="0" applyFill="0" applyAlignment="0" applyProtection="0"/>
    <xf numFmtId="0" fontId="60" fillId="0" borderId="13" applyNumberFormat="0" applyFill="0" applyAlignment="0" applyProtection="0"/>
    <xf numFmtId="0" fontId="30" fillId="13" borderId="0" applyNumberFormat="0" applyBorder="0" applyAlignment="0" applyProtection="0"/>
    <xf numFmtId="0" fontId="61" fillId="13" borderId="0" applyNumberFormat="0" applyBorder="0" applyAlignment="0" applyProtection="0"/>
    <xf numFmtId="0" fontId="41" fillId="0" borderId="0"/>
    <xf numFmtId="200" fontId="14" fillId="0" borderId="0"/>
    <xf numFmtId="0" fontId="82" fillId="0" borderId="0"/>
    <xf numFmtId="0" fontId="3" fillId="0" borderId="0"/>
    <xf numFmtId="0" fontId="46" fillId="0" borderId="0"/>
    <xf numFmtId="0" fontId="95" fillId="0" borderId="0"/>
    <xf numFmtId="0" fontId="3" fillId="0" borderId="0"/>
    <xf numFmtId="0" fontId="95" fillId="0" borderId="0"/>
    <xf numFmtId="0" fontId="84" fillId="0" borderId="0"/>
    <xf numFmtId="0" fontId="95" fillId="0" borderId="0"/>
    <xf numFmtId="0" fontId="3" fillId="0" borderId="0"/>
    <xf numFmtId="0" fontId="82" fillId="0" borderId="0"/>
    <xf numFmtId="0" fontId="46" fillId="0" borderId="0"/>
    <xf numFmtId="0" fontId="82" fillId="0" borderId="0"/>
    <xf numFmtId="0" fontId="46" fillId="0" borderId="0"/>
    <xf numFmtId="0" fontId="95" fillId="0" borderId="0"/>
    <xf numFmtId="0" fontId="82" fillId="0" borderId="0"/>
    <xf numFmtId="0" fontId="85" fillId="0" borderId="0"/>
    <xf numFmtId="0" fontId="46" fillId="0" borderId="0"/>
    <xf numFmtId="0" fontId="82" fillId="0" borderId="0"/>
    <xf numFmtId="0" fontId="46" fillId="0" borderId="0"/>
    <xf numFmtId="0" fontId="82" fillId="0" borderId="0"/>
    <xf numFmtId="0" fontId="46" fillId="0" borderId="0"/>
    <xf numFmtId="0" fontId="6" fillId="0" borderId="0"/>
    <xf numFmtId="0" fontId="46" fillId="0" borderId="0"/>
    <xf numFmtId="0" fontId="3" fillId="0" borderId="0"/>
    <xf numFmtId="0" fontId="84" fillId="0" borderId="0"/>
    <xf numFmtId="0" fontId="46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0" fontId="94" fillId="0" borderId="0"/>
    <xf numFmtId="0" fontId="7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5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5" fillId="0" borderId="0"/>
    <xf numFmtId="0" fontId="3" fillId="0" borderId="0"/>
    <xf numFmtId="0" fontId="45" fillId="0" borderId="0"/>
    <xf numFmtId="0" fontId="9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3" fillId="0" borderId="0"/>
    <xf numFmtId="0" fontId="1" fillId="0" borderId="0"/>
    <xf numFmtId="0" fontId="3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8" borderId="14" applyNumberFormat="0" applyFont="0" applyAlignment="0" applyProtection="0"/>
    <xf numFmtId="0" fontId="33" fillId="8" borderId="14" applyNumberFormat="0" applyFont="0" applyAlignment="0" applyProtection="0"/>
    <xf numFmtId="0" fontId="31" fillId="25" borderId="15" applyNumberFormat="0" applyAlignment="0" applyProtection="0"/>
    <xf numFmtId="0" fontId="62" fillId="26" borderId="15" applyNumberFormat="0" applyAlignment="0" applyProtection="0"/>
    <xf numFmtId="0" fontId="32" fillId="0" borderId="0" applyFont="0" applyFill="0" applyBorder="0" applyAlignment="0" applyProtection="0"/>
    <xf numFmtId="198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4" fillId="0" borderId="0" applyFont="0" applyFill="0" applyBorder="0" applyAlignment="0" applyProtection="0"/>
    <xf numFmtId="198" fontId="8" fillId="0" borderId="0" applyFill="0" applyBorder="0" applyAlignment="0"/>
    <xf numFmtId="198" fontId="47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7" fillId="0" borderId="0" applyFill="0" applyBorder="0" applyAlignment="0"/>
    <xf numFmtId="201" fontId="8" fillId="0" borderId="0" applyFill="0" applyBorder="0" applyAlignment="0"/>
    <xf numFmtId="201" fontId="47" fillId="0" borderId="0" applyFill="0" applyBorder="0" applyAlignment="0"/>
    <xf numFmtId="195" fontId="7" fillId="0" borderId="0" applyFill="0" applyBorder="0" applyAlignment="0"/>
    <xf numFmtId="0" fontId="3" fillId="0" borderId="0"/>
    <xf numFmtId="49" fontId="18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64" fillId="0" borderId="17" applyNumberFormat="0" applyFill="0" applyAlignment="0" applyProtection="0"/>
    <xf numFmtId="19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25" borderId="1" applyNumberFormat="0" applyAlignment="0" applyProtection="0"/>
    <xf numFmtId="0" fontId="3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7" fillId="27" borderId="2" applyNumberFormat="0" applyAlignment="0" applyProtection="0"/>
    <xf numFmtId="0" fontId="29" fillId="0" borderId="12" applyNumberFormat="0" applyFill="0" applyAlignment="0" applyProtection="0"/>
    <xf numFmtId="0" fontId="21" fillId="7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94" fillId="0" borderId="0"/>
    <xf numFmtId="0" fontId="46" fillId="0" borderId="0"/>
    <xf numFmtId="0" fontId="96" fillId="0" borderId="0"/>
    <xf numFmtId="3" fontId="42" fillId="0" borderId="0" applyFill="0" applyBorder="0" applyAlignment="0"/>
    <xf numFmtId="0" fontId="1" fillId="0" borderId="0"/>
    <xf numFmtId="0" fontId="95" fillId="0" borderId="0"/>
    <xf numFmtId="0" fontId="95" fillId="0" borderId="0"/>
    <xf numFmtId="0" fontId="2" fillId="0" borderId="0"/>
    <xf numFmtId="0" fontId="28" fillId="10" borderId="1" applyNumberFormat="0" applyAlignment="0" applyProtection="0"/>
    <xf numFmtId="0" fontId="30" fillId="13" borderId="0" applyNumberFormat="0" applyBorder="0" applyAlignment="0" applyProtection="0"/>
    <xf numFmtId="0" fontId="35" fillId="0" borderId="16" applyNumberFormat="0" applyFill="0" applyAlignment="0" applyProtection="0"/>
    <xf numFmtId="0" fontId="13" fillId="5" borderId="0" applyNumberFormat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6" fillId="0" borderId="0"/>
    <xf numFmtId="0" fontId="3" fillId="0" borderId="0"/>
    <xf numFmtId="0" fontId="37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31" fillId="25" borderId="15" applyNumberFormat="0" applyAlignment="0" applyProtection="0"/>
    <xf numFmtId="0" fontId="1" fillId="8" borderId="14" applyNumberFormat="0" applyFont="0" applyAlignment="0" applyProtection="0"/>
    <xf numFmtId="0" fontId="24" fillId="0" borderId="5" applyNumberFormat="0" applyFill="0" applyAlignment="0" applyProtection="0"/>
    <xf numFmtId="0" fontId="25" fillId="0" borderId="7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187" fontId="42" fillId="0" borderId="0" applyFont="0" applyFill="0" applyBorder="0" applyAlignment="0" applyProtection="0"/>
  </cellStyleXfs>
  <cellXfs count="621">
    <xf numFmtId="0" fontId="0" fillId="0" borderId="0" xfId="0"/>
    <xf numFmtId="0" fontId="43" fillId="0" borderId="0" xfId="0" applyFont="1"/>
    <xf numFmtId="0" fontId="65" fillId="0" borderId="0" xfId="336" applyFont="1" applyAlignment="1">
      <alignment vertical="center"/>
    </xf>
    <xf numFmtId="0" fontId="43" fillId="0" borderId="0" xfId="336" applyFont="1" applyAlignment="1">
      <alignment horizontal="centerContinuous" vertical="center"/>
    </xf>
    <xf numFmtId="38" fontId="44" fillId="0" borderId="0" xfId="337" applyNumberFormat="1" applyFont="1" applyAlignment="1">
      <alignment vertical="center"/>
    </xf>
    <xf numFmtId="0" fontId="67" fillId="0" borderId="0" xfId="337" quotePrefix="1" applyFont="1" applyAlignment="1">
      <alignment horizontal="left" vertical="center"/>
    </xf>
    <xf numFmtId="0" fontId="43" fillId="0" borderId="0" xfId="337" applyFont="1" applyAlignment="1">
      <alignment vertical="center"/>
    </xf>
    <xf numFmtId="49" fontId="44" fillId="0" borderId="0" xfId="337" applyNumberFormat="1" applyFont="1" applyAlignment="1">
      <alignment vertical="center"/>
    </xf>
    <xf numFmtId="38" fontId="68" fillId="0" borderId="18" xfId="217" applyNumberFormat="1" applyFont="1" applyFill="1" applyBorder="1" applyAlignment="1">
      <alignment vertical="center"/>
    </xf>
    <xf numFmtId="0" fontId="71" fillId="0" borderId="19" xfId="415" quotePrefix="1" applyFont="1" applyBorder="1"/>
    <xf numFmtId="0" fontId="71" fillId="0" borderId="0" xfId="415" quotePrefix="1" applyFont="1" applyAlignment="1">
      <alignment horizontal="left"/>
    </xf>
    <xf numFmtId="0" fontId="73" fillId="0" borderId="20" xfId="415" applyFont="1" applyBorder="1"/>
    <xf numFmtId="187" fontId="73" fillId="0" borderId="0" xfId="390" applyFont="1" applyFill="1" applyBorder="1"/>
    <xf numFmtId="43" fontId="73" fillId="0" borderId="0" xfId="391" applyFont="1" applyFill="1" applyBorder="1"/>
    <xf numFmtId="43" fontId="71" fillId="0" borderId="21" xfId="391" applyFont="1" applyFill="1" applyBorder="1" applyAlignment="1"/>
    <xf numFmtId="43" fontId="71" fillId="0" borderId="22" xfId="391" applyFont="1" applyFill="1" applyBorder="1" applyAlignment="1"/>
    <xf numFmtId="0" fontId="73" fillId="0" borderId="0" xfId="415" applyFont="1"/>
    <xf numFmtId="0" fontId="71" fillId="0" borderId="23" xfId="415" applyFont="1" applyBorder="1"/>
    <xf numFmtId="0" fontId="73" fillId="0" borderId="24" xfId="415" quotePrefix="1" applyFont="1" applyBorder="1" applyAlignment="1">
      <alignment horizontal="left"/>
    </xf>
    <xf numFmtId="0" fontId="73" fillId="0" borderId="25" xfId="415" applyFont="1" applyBorder="1"/>
    <xf numFmtId="187" fontId="73" fillId="0" borderId="24" xfId="390" applyFont="1" applyFill="1" applyBorder="1"/>
    <xf numFmtId="43" fontId="73" fillId="0" borderId="24" xfId="391" applyFont="1" applyFill="1" applyBorder="1"/>
    <xf numFmtId="43" fontId="71" fillId="0" borderId="23" xfId="391" applyFont="1" applyFill="1" applyBorder="1"/>
    <xf numFmtId="3" fontId="73" fillId="0" borderId="24" xfId="391" applyNumberFormat="1" applyFont="1" applyFill="1" applyBorder="1" applyAlignment="1">
      <alignment horizontal="center"/>
    </xf>
    <xf numFmtId="0" fontId="71" fillId="0" borderId="26" xfId="415" applyFont="1" applyBorder="1"/>
    <xf numFmtId="0" fontId="73" fillId="0" borderId="27" xfId="415" quotePrefix="1" applyFont="1" applyBorder="1" applyAlignment="1">
      <alignment horizontal="left"/>
    </xf>
    <xf numFmtId="43" fontId="71" fillId="0" borderId="26" xfId="391" applyFont="1" applyFill="1" applyBorder="1"/>
    <xf numFmtId="0" fontId="73" fillId="0" borderId="0" xfId="415" applyFont="1" applyAlignment="1">
      <alignment horizontal="center"/>
    </xf>
    <xf numFmtId="0" fontId="73" fillId="0" borderId="4" xfId="415" applyFont="1" applyBorder="1"/>
    <xf numFmtId="187" fontId="73" fillId="0" borderId="4" xfId="390" applyFont="1" applyFill="1" applyBorder="1"/>
    <xf numFmtId="43" fontId="73" fillId="0" borderId="4" xfId="391" applyFont="1" applyFill="1" applyBorder="1"/>
    <xf numFmtId="43" fontId="73" fillId="0" borderId="0" xfId="391" applyFont="1" applyFill="1"/>
    <xf numFmtId="43" fontId="97" fillId="0" borderId="11" xfId="391" applyFont="1" applyFill="1" applyBorder="1" applyAlignment="1" applyProtection="1">
      <alignment horizontal="center" vertical="center" shrinkToFit="1"/>
    </xf>
    <xf numFmtId="43" fontId="97" fillId="0" borderId="11" xfId="391" applyFont="1" applyBorder="1" applyAlignment="1">
      <alignment horizontal="center" vertical="center" wrapText="1"/>
    </xf>
    <xf numFmtId="3" fontId="98" fillId="0" borderId="0" xfId="301" applyNumberFormat="1" applyFont="1" applyAlignment="1">
      <alignment vertical="center"/>
    </xf>
    <xf numFmtId="0" fontId="99" fillId="0" borderId="0" xfId="314" applyFont="1"/>
    <xf numFmtId="187" fontId="73" fillId="0" borderId="28" xfId="390" applyFont="1" applyFill="1" applyBorder="1"/>
    <xf numFmtId="43" fontId="73" fillId="0" borderId="28" xfId="391" applyFont="1" applyFill="1" applyBorder="1"/>
    <xf numFmtId="43" fontId="73" fillId="0" borderId="0" xfId="391" applyFont="1" applyFill="1" applyBorder="1" applyAlignment="1">
      <alignment horizontal="right"/>
    </xf>
    <xf numFmtId="43" fontId="73" fillId="0" borderId="24" xfId="391" applyFont="1" applyFill="1" applyBorder="1" applyAlignment="1">
      <alignment horizontal="right"/>
    </xf>
    <xf numFmtId="43" fontId="73" fillId="0" borderId="28" xfId="391" applyFont="1" applyFill="1" applyBorder="1" applyAlignment="1">
      <alignment horizontal="right"/>
    </xf>
    <xf numFmtId="0" fontId="73" fillId="0" borderId="29" xfId="391" applyNumberFormat="1" applyFont="1" applyFill="1" applyBorder="1" applyAlignment="1">
      <alignment horizontal="center"/>
    </xf>
    <xf numFmtId="43" fontId="73" fillId="0" borderId="30" xfId="391" applyFont="1" applyFill="1" applyBorder="1" applyAlignment="1">
      <alignment horizontal="left"/>
    </xf>
    <xf numFmtId="0" fontId="100" fillId="0" borderId="0" xfId="298" applyFont="1" applyAlignment="1">
      <alignment horizontal="center"/>
    </xf>
    <xf numFmtId="0" fontId="70" fillId="0" borderId="0" xfId="334" applyFont="1" applyAlignment="1">
      <alignment horizontal="left" vertical="center"/>
    </xf>
    <xf numFmtId="43" fontId="68" fillId="0" borderId="0" xfId="391" applyFont="1" applyFill="1" applyBorder="1" applyAlignment="1" applyProtection="1"/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0" fillId="0" borderId="21" xfId="336" applyFont="1" applyBorder="1" applyAlignment="1">
      <alignment horizontal="left" vertical="center"/>
    </xf>
    <xf numFmtId="0" fontId="70" fillId="0" borderId="22" xfId="336" applyFont="1" applyBorder="1" applyAlignment="1">
      <alignment horizontal="left" vertical="center"/>
    </xf>
    <xf numFmtId="0" fontId="68" fillId="0" borderId="22" xfId="336" applyFont="1" applyBorder="1" applyAlignment="1">
      <alignment horizontal="left" vertical="center"/>
    </xf>
    <xf numFmtId="0" fontId="70" fillId="0" borderId="22" xfId="336" quotePrefix="1" applyFont="1" applyBorder="1" applyAlignment="1">
      <alignment horizontal="left" vertical="center"/>
    </xf>
    <xf numFmtId="0" fontId="70" fillId="0" borderId="22" xfId="336" applyFont="1" applyBorder="1" applyAlignment="1">
      <alignment vertical="center"/>
    </xf>
    <xf numFmtId="0" fontId="68" fillId="30" borderId="31" xfId="336" applyFont="1" applyFill="1" applyBorder="1" applyAlignment="1">
      <alignment horizontal="center" vertical="center"/>
    </xf>
    <xf numFmtId="0" fontId="70" fillId="0" borderId="0" xfId="336" applyFont="1" applyAlignment="1">
      <alignment vertical="center"/>
    </xf>
    <xf numFmtId="0" fontId="68" fillId="0" borderId="0" xfId="337" applyFont="1" applyAlignment="1">
      <alignment horizontal="center" vertical="center"/>
    </xf>
    <xf numFmtId="0" fontId="70" fillId="0" borderId="0" xfId="337" applyFont="1" applyAlignment="1">
      <alignment vertical="center"/>
    </xf>
    <xf numFmtId="0" fontId="70" fillId="0" borderId="23" xfId="336" applyFont="1" applyBorder="1" applyAlignment="1">
      <alignment horizontal="left" vertical="center"/>
    </xf>
    <xf numFmtId="38" fontId="70" fillId="0" borderId="24" xfId="217" applyNumberFormat="1" applyFont="1" applyBorder="1" applyAlignment="1">
      <alignment horizontal="left" vertical="center"/>
    </xf>
    <xf numFmtId="38" fontId="68" fillId="0" borderId="24" xfId="337" applyNumberFormat="1" applyFont="1" applyBorder="1" applyAlignment="1">
      <alignment horizontal="left" vertical="center"/>
    </xf>
    <xf numFmtId="0" fontId="68" fillId="0" borderId="24" xfId="336" applyFont="1" applyBorder="1" applyAlignment="1">
      <alignment horizontal="left" vertical="center"/>
    </xf>
    <xf numFmtId="0" fontId="70" fillId="0" borderId="24" xfId="336" applyFont="1" applyBorder="1" applyAlignment="1">
      <alignment vertical="center"/>
    </xf>
    <xf numFmtId="0" fontId="68" fillId="0" borderId="24" xfId="336" applyFont="1" applyBorder="1" applyAlignment="1">
      <alignment vertical="center"/>
    </xf>
    <xf numFmtId="38" fontId="70" fillId="0" borderId="32" xfId="217" quotePrefix="1" applyNumberFormat="1" applyFont="1" applyBorder="1" applyAlignment="1">
      <alignment horizontal="right" vertical="center"/>
    </xf>
    <xf numFmtId="0" fontId="70" fillId="0" borderId="0" xfId="337" applyFont="1" applyAlignment="1">
      <alignment horizontal="center" vertical="center"/>
    </xf>
    <xf numFmtId="0" fontId="70" fillId="0" borderId="24" xfId="336" quotePrefix="1" applyFont="1" applyBorder="1" applyAlignment="1">
      <alignment horizontal="left" vertical="center"/>
    </xf>
    <xf numFmtId="0" fontId="68" fillId="0" borderId="24" xfId="336" quotePrefix="1" applyFont="1" applyBorder="1" applyAlignment="1">
      <alignment horizontal="left" vertical="center"/>
    </xf>
    <xf numFmtId="38" fontId="70" fillId="0" borderId="25" xfId="217" applyNumberFormat="1" applyFont="1" applyBorder="1" applyAlignment="1">
      <alignment horizontal="center" vertical="center"/>
    </xf>
    <xf numFmtId="38" fontId="70" fillId="0" borderId="24" xfId="217" applyNumberFormat="1" applyFont="1" applyBorder="1" applyAlignment="1">
      <alignment horizontal="right" vertical="center"/>
    </xf>
    <xf numFmtId="0" fontId="70" fillId="0" borderId="24" xfId="336" applyFont="1" applyBorder="1" applyAlignment="1">
      <alignment horizontal="right" vertical="center"/>
    </xf>
    <xf numFmtId="38" fontId="70" fillId="0" borderId="24" xfId="217" quotePrefix="1" applyNumberFormat="1" applyFont="1" applyBorder="1" applyAlignment="1">
      <alignment horizontal="center" vertical="center"/>
    </xf>
    <xf numFmtId="38" fontId="70" fillId="0" borderId="25" xfId="217" applyNumberFormat="1" applyFont="1" applyBorder="1" applyAlignment="1">
      <alignment horizontal="left" vertical="center"/>
    </xf>
    <xf numFmtId="49" fontId="68" fillId="0" borderId="24" xfId="336" applyNumberFormat="1" applyFont="1" applyBorder="1" applyAlignment="1">
      <alignment horizontal="left" vertical="center"/>
    </xf>
    <xf numFmtId="0" fontId="68" fillId="0" borderId="25" xfId="336" applyFont="1" applyBorder="1" applyAlignment="1">
      <alignment horizontal="left" vertical="center"/>
    </xf>
    <xf numFmtId="0" fontId="70" fillId="0" borderId="26" xfId="336" applyFont="1" applyBorder="1" applyAlignment="1">
      <alignment horizontal="left" vertical="center"/>
    </xf>
    <xf numFmtId="38" fontId="70" fillId="0" borderId="29" xfId="217" applyNumberFormat="1" applyFont="1" applyBorder="1" applyAlignment="1">
      <alignment horizontal="left" vertical="center"/>
    </xf>
    <xf numFmtId="0" fontId="70" fillId="0" borderId="29" xfId="336" applyFont="1" applyBorder="1" applyAlignment="1">
      <alignment vertical="center"/>
    </xf>
    <xf numFmtId="0" fontId="68" fillId="0" borderId="29" xfId="336" applyFont="1" applyBorder="1" applyAlignment="1">
      <alignment vertical="center"/>
    </xf>
    <xf numFmtId="0" fontId="68" fillId="0" borderId="33" xfId="336" applyFont="1" applyBorder="1" applyAlignment="1">
      <alignment horizontal="left" vertical="center"/>
    </xf>
    <xf numFmtId="0" fontId="70" fillId="0" borderId="4" xfId="336" applyFont="1" applyBorder="1" applyAlignment="1">
      <alignment horizontal="left" vertical="center"/>
    </xf>
    <xf numFmtId="38" fontId="70" fillId="0" borderId="4" xfId="217" applyNumberFormat="1" applyFont="1" applyBorder="1" applyAlignment="1">
      <alignment horizontal="left" vertical="center"/>
    </xf>
    <xf numFmtId="0" fontId="70" fillId="0" borderId="4" xfId="336" quotePrefix="1" applyFont="1" applyBorder="1" applyAlignment="1">
      <alignment horizontal="left" vertical="center"/>
    </xf>
    <xf numFmtId="0" fontId="70" fillId="0" borderId="4" xfId="336" applyFont="1" applyBorder="1" applyAlignment="1">
      <alignment vertical="center"/>
    </xf>
    <xf numFmtId="38" fontId="70" fillId="0" borderId="4" xfId="217" applyNumberFormat="1" applyFont="1" applyBorder="1" applyAlignment="1">
      <alignment horizontal="center" vertical="center"/>
    </xf>
    <xf numFmtId="0" fontId="70" fillId="0" borderId="34" xfId="336" applyFont="1" applyBorder="1" applyAlignment="1">
      <alignment horizontal="centerContinuous" vertical="center"/>
    </xf>
    <xf numFmtId="0" fontId="70" fillId="0" borderId="35" xfId="336" applyFont="1" applyBorder="1" applyAlignment="1">
      <alignment horizontal="left" vertical="center"/>
    </xf>
    <xf numFmtId="0" fontId="70" fillId="0" borderId="28" xfId="336" applyFont="1" applyBorder="1" applyAlignment="1">
      <alignment horizontal="left" vertical="center"/>
    </xf>
    <xf numFmtId="0" fontId="70" fillId="0" borderId="28" xfId="336" applyFont="1" applyBorder="1" applyAlignment="1">
      <alignment vertical="center"/>
    </xf>
    <xf numFmtId="0" fontId="70" fillId="0" borderId="36" xfId="336" applyFont="1" applyBorder="1" applyAlignment="1">
      <alignment vertical="center"/>
    </xf>
    <xf numFmtId="0" fontId="70" fillId="0" borderId="21" xfId="336" applyFont="1" applyBorder="1" applyAlignment="1">
      <alignment vertical="center"/>
    </xf>
    <xf numFmtId="0" fontId="70" fillId="0" borderId="37" xfId="336" applyFont="1" applyBorder="1" applyAlignment="1">
      <alignment vertical="center"/>
    </xf>
    <xf numFmtId="2" fontId="70" fillId="0" borderId="37" xfId="336" applyNumberFormat="1" applyFont="1" applyBorder="1" applyAlignment="1">
      <alignment vertical="center"/>
    </xf>
    <xf numFmtId="3" fontId="70" fillId="0" borderId="38" xfId="336" applyNumberFormat="1" applyFont="1" applyBorder="1" applyAlignment="1">
      <alignment vertical="center"/>
    </xf>
    <xf numFmtId="43" fontId="70" fillId="0" borderId="38" xfId="391" applyFont="1" applyFill="1" applyBorder="1" applyAlignment="1">
      <alignment vertical="center"/>
    </xf>
    <xf numFmtId="0" fontId="68" fillId="0" borderId="37" xfId="336" applyFont="1" applyBorder="1" applyAlignment="1">
      <alignment vertical="center"/>
    </xf>
    <xf numFmtId="0" fontId="70" fillId="0" borderId="32" xfId="336" applyFont="1" applyBorder="1" applyAlignment="1">
      <alignment vertical="center"/>
    </xf>
    <xf numFmtId="0" fontId="70" fillId="0" borderId="39" xfId="336" applyFont="1" applyBorder="1" applyAlignment="1">
      <alignment vertical="center"/>
    </xf>
    <xf numFmtId="0" fontId="70" fillId="0" borderId="26" xfId="336" applyFont="1" applyBorder="1" applyAlignment="1">
      <alignment vertical="center"/>
    </xf>
    <xf numFmtId="204" fontId="68" fillId="0" borderId="29" xfId="217" applyNumberFormat="1" applyFont="1" applyFill="1" applyBorder="1" applyAlignment="1">
      <alignment horizontal="center" vertical="center"/>
    </xf>
    <xf numFmtId="189" fontId="68" fillId="0" borderId="29" xfId="336" applyNumberFormat="1" applyFont="1" applyBorder="1" applyAlignment="1">
      <alignment horizontal="center" vertical="center"/>
    </xf>
    <xf numFmtId="3" fontId="68" fillId="0" borderId="11" xfId="336" applyNumberFormat="1" applyFont="1" applyBorder="1" applyAlignment="1">
      <alignment vertical="center"/>
    </xf>
    <xf numFmtId="43" fontId="70" fillId="0" borderId="40" xfId="391" applyFont="1" applyFill="1" applyBorder="1" applyAlignment="1">
      <alignment vertical="center"/>
    </xf>
    <xf numFmtId="0" fontId="70" fillId="0" borderId="25" xfId="336" applyFont="1" applyBorder="1" applyAlignment="1">
      <alignment vertical="center"/>
    </xf>
    <xf numFmtId="3" fontId="70" fillId="0" borderId="41" xfId="336" applyNumberFormat="1" applyFont="1" applyBorder="1" applyAlignment="1">
      <alignment vertical="center"/>
    </xf>
    <xf numFmtId="43" fontId="70" fillId="0" borderId="41" xfId="391" applyFont="1" applyFill="1" applyBorder="1" applyAlignment="1">
      <alignment vertical="center"/>
    </xf>
    <xf numFmtId="0" fontId="70" fillId="0" borderId="29" xfId="336" quotePrefix="1" applyFont="1" applyBorder="1" applyAlignment="1">
      <alignment horizontal="left" vertical="center"/>
    </xf>
    <xf numFmtId="2" fontId="68" fillId="0" borderId="29" xfId="336" quotePrefix="1" applyNumberFormat="1" applyFont="1" applyBorder="1" applyAlignment="1">
      <alignment horizontal="center" vertical="center"/>
    </xf>
    <xf numFmtId="0" fontId="70" fillId="0" borderId="25" xfId="336" quotePrefix="1" applyFont="1" applyBorder="1" applyAlignment="1">
      <alignment horizontal="left" vertical="center"/>
    </xf>
    <xf numFmtId="0" fontId="70" fillId="0" borderId="42" xfId="336" applyFont="1" applyBorder="1" applyAlignment="1">
      <alignment vertical="center"/>
    </xf>
    <xf numFmtId="2" fontId="70" fillId="0" borderId="29" xfId="336" applyNumberFormat="1" applyFont="1" applyBorder="1" applyAlignment="1">
      <alignment vertical="center"/>
    </xf>
    <xf numFmtId="0" fontId="70" fillId="0" borderId="43" xfId="336" applyFont="1" applyBorder="1" applyAlignment="1">
      <alignment horizontal="center" vertical="center"/>
    </xf>
    <xf numFmtId="2" fontId="70" fillId="0" borderId="24" xfId="336" applyNumberFormat="1" applyFont="1" applyBorder="1" applyAlignment="1">
      <alignment vertical="center"/>
    </xf>
    <xf numFmtId="2" fontId="70" fillId="0" borderId="24" xfId="336" quotePrefix="1" applyNumberFormat="1" applyFont="1" applyBorder="1" applyAlignment="1">
      <alignment vertical="center"/>
    </xf>
    <xf numFmtId="43" fontId="70" fillId="0" borderId="20" xfId="391" applyFont="1" applyFill="1" applyBorder="1" applyAlignment="1">
      <alignment vertical="center"/>
    </xf>
    <xf numFmtId="43" fontId="70" fillId="0" borderId="24" xfId="391" applyFont="1" applyFill="1" applyBorder="1" applyAlignment="1">
      <alignment vertical="center"/>
    </xf>
    <xf numFmtId="2" fontId="70" fillId="0" borderId="25" xfId="336" applyNumberFormat="1" applyFont="1" applyBorder="1" applyAlignment="1">
      <alignment vertical="center"/>
    </xf>
    <xf numFmtId="0" fontId="70" fillId="0" borderId="42" xfId="336" applyFont="1" applyBorder="1" applyAlignment="1">
      <alignment horizontal="left" vertical="center"/>
    </xf>
    <xf numFmtId="0" fontId="68" fillId="0" borderId="4" xfId="336" applyFont="1" applyBorder="1" applyAlignment="1">
      <alignment horizontal="left" vertical="center"/>
    </xf>
    <xf numFmtId="203" fontId="70" fillId="0" borderId="4" xfId="336" applyNumberFormat="1" applyFont="1" applyBorder="1" applyAlignment="1">
      <alignment vertical="center"/>
    </xf>
    <xf numFmtId="3" fontId="70" fillId="0" borderId="4" xfId="336" applyNumberFormat="1" applyFont="1" applyBorder="1" applyAlignment="1">
      <alignment vertical="center"/>
    </xf>
    <xf numFmtId="38" fontId="68" fillId="0" borderId="44" xfId="217" applyNumberFormat="1" applyFont="1" applyFill="1" applyBorder="1" applyAlignment="1">
      <alignment vertical="center"/>
    </xf>
    <xf numFmtId="43" fontId="70" fillId="0" borderId="44" xfId="391" applyFont="1" applyFill="1" applyBorder="1" applyAlignment="1">
      <alignment vertical="center"/>
    </xf>
    <xf numFmtId="203" fontId="70" fillId="0" borderId="25" xfId="336" applyNumberFormat="1" applyFont="1" applyBorder="1" applyAlignment="1">
      <alignment vertical="center"/>
    </xf>
    <xf numFmtId="2" fontId="68" fillId="31" borderId="45" xfId="336" quotePrefix="1" applyNumberFormat="1" applyFont="1" applyFill="1" applyBorder="1" applyAlignment="1">
      <alignment vertical="center"/>
    </xf>
    <xf numFmtId="0" fontId="68" fillId="0" borderId="42" xfId="336" quotePrefix="1" applyFont="1" applyBorder="1" applyAlignment="1">
      <alignment horizontal="left" vertical="center"/>
    </xf>
    <xf numFmtId="0" fontId="68" fillId="0" borderId="28" xfId="336" quotePrefix="1" applyFont="1" applyBorder="1" applyAlignment="1">
      <alignment horizontal="left" vertical="center"/>
    </xf>
    <xf numFmtId="2" fontId="68" fillId="31" borderId="28" xfId="336" applyNumberFormat="1" applyFont="1" applyFill="1" applyBorder="1" applyAlignment="1">
      <alignment vertical="center"/>
    </xf>
    <xf numFmtId="43" fontId="68" fillId="31" borderId="29" xfId="391" applyFont="1" applyFill="1" applyBorder="1" applyAlignment="1">
      <alignment vertical="center"/>
    </xf>
    <xf numFmtId="2" fontId="68" fillId="31" borderId="33" xfId="336" applyNumberFormat="1" applyFont="1" applyFill="1" applyBorder="1" applyAlignment="1">
      <alignment vertical="center"/>
    </xf>
    <xf numFmtId="43" fontId="68" fillId="31" borderId="28" xfId="391" applyFont="1" applyFill="1" applyBorder="1" applyAlignment="1">
      <alignment vertical="center"/>
    </xf>
    <xf numFmtId="2" fontId="68" fillId="31" borderId="36" xfId="336" applyNumberFormat="1" applyFont="1" applyFill="1" applyBorder="1" applyAlignment="1">
      <alignment vertical="center"/>
    </xf>
    <xf numFmtId="38" fontId="70" fillId="0" borderId="28" xfId="217" applyNumberFormat="1" applyFont="1" applyFill="1" applyBorder="1" applyAlignment="1">
      <alignment horizontal="center" vertical="center"/>
    </xf>
    <xf numFmtId="203" fontId="70" fillId="0" borderId="40" xfId="336" applyNumberFormat="1" applyFont="1" applyBorder="1" applyAlignment="1">
      <alignment vertical="center"/>
    </xf>
    <xf numFmtId="203" fontId="70" fillId="0" borderId="42" xfId="336" applyNumberFormat="1" applyFont="1" applyBorder="1" applyAlignment="1">
      <alignment horizontal="center" vertical="center"/>
    </xf>
    <xf numFmtId="3" fontId="70" fillId="0" borderId="46" xfId="336" applyNumberFormat="1" applyFont="1" applyBorder="1" applyAlignment="1">
      <alignment vertical="center"/>
    </xf>
    <xf numFmtId="38" fontId="70" fillId="0" borderId="36" xfId="217" applyNumberFormat="1" applyFont="1" applyFill="1" applyBorder="1" applyAlignment="1">
      <alignment horizontal="center" vertical="center"/>
    </xf>
    <xf numFmtId="0" fontId="68" fillId="0" borderId="0" xfId="336" applyFont="1" applyAlignment="1">
      <alignment vertical="center"/>
    </xf>
    <xf numFmtId="0" fontId="70" fillId="0" borderId="0" xfId="0" applyFont="1"/>
    <xf numFmtId="0" fontId="73" fillId="0" borderId="0" xfId="0" applyFont="1"/>
    <xf numFmtId="0" fontId="70" fillId="0" borderId="0" xfId="335" applyFont="1" applyAlignment="1">
      <alignment vertical="center"/>
    </xf>
    <xf numFmtId="0" fontId="70" fillId="0" borderId="0" xfId="0" applyFont="1" applyAlignment="1">
      <alignment horizontal="center"/>
    </xf>
    <xf numFmtId="0" fontId="70" fillId="0" borderId="0" xfId="333" applyFont="1" applyAlignment="1">
      <alignment vertical="center"/>
    </xf>
    <xf numFmtId="0" fontId="70" fillId="0" borderId="47" xfId="336" applyFont="1" applyBorder="1" applyAlignment="1">
      <alignment horizontal="center" vertical="center"/>
    </xf>
    <xf numFmtId="0" fontId="70" fillId="0" borderId="11" xfId="336" applyFont="1" applyBorder="1" applyAlignment="1">
      <alignment horizontal="center" vertical="center"/>
    </xf>
    <xf numFmtId="49" fontId="73" fillId="0" borderId="48" xfId="391" applyNumberFormat="1" applyFont="1" applyFill="1" applyBorder="1" applyAlignment="1">
      <alignment horizontal="left"/>
    </xf>
    <xf numFmtId="0" fontId="68" fillId="0" borderId="0" xfId="337" quotePrefix="1" applyFont="1" applyAlignment="1">
      <alignment horizontal="left" vertical="center"/>
    </xf>
    <xf numFmtId="43" fontId="68" fillId="0" borderId="44" xfId="391" applyFont="1" applyFill="1" applyBorder="1" applyAlignment="1">
      <alignment vertical="center"/>
    </xf>
    <xf numFmtId="0" fontId="7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8" fillId="0" borderId="24" xfId="336" applyFont="1" applyBorder="1" applyAlignment="1">
      <alignment horizontal="center" vertical="center"/>
    </xf>
    <xf numFmtId="0" fontId="70" fillId="0" borderId="38" xfId="336" applyFont="1" applyBorder="1" applyAlignment="1">
      <alignment horizontal="center" vertical="center"/>
    </xf>
    <xf numFmtId="0" fontId="70" fillId="0" borderId="0" xfId="415" applyFont="1"/>
    <xf numFmtId="0" fontId="70" fillId="0" borderId="0" xfId="404" applyFont="1"/>
    <xf numFmtId="43" fontId="70" fillId="0" borderId="40" xfId="391" applyFont="1" applyFill="1" applyBorder="1" applyAlignment="1">
      <alignment horizontal="centerContinuous"/>
    </xf>
    <xf numFmtId="43" fontId="70" fillId="0" borderId="49" xfId="391" applyFont="1" applyFill="1" applyBorder="1" applyAlignment="1">
      <alignment horizontal="center"/>
    </xf>
    <xf numFmtId="43" fontId="70" fillId="0" borderId="36" xfId="391" applyFont="1" applyFill="1" applyBorder="1" applyAlignment="1">
      <alignment horizontal="centerContinuous"/>
    </xf>
    <xf numFmtId="43" fontId="70" fillId="0" borderId="36" xfId="391" applyFont="1" applyFill="1" applyBorder="1"/>
    <xf numFmtId="0" fontId="68" fillId="0" borderId="11" xfId="404" applyFont="1" applyBorder="1" applyAlignment="1">
      <alignment horizontal="center" vertical="center"/>
    </xf>
    <xf numFmtId="0" fontId="97" fillId="0" borderId="11" xfId="404" applyFont="1" applyBorder="1" applyAlignment="1">
      <alignment horizontal="center" vertical="center" wrapText="1"/>
    </xf>
    <xf numFmtId="0" fontId="43" fillId="0" borderId="0" xfId="404" applyFont="1" applyAlignment="1">
      <alignment horizontal="center" vertical="center"/>
    </xf>
    <xf numFmtId="190" fontId="70" fillId="0" borderId="0" xfId="391" applyNumberFormat="1" applyFont="1" applyFill="1" applyBorder="1" applyAlignment="1" applyProtection="1">
      <alignment horizontal="center"/>
    </xf>
    <xf numFmtId="190" fontId="70" fillId="0" borderId="0" xfId="391" applyNumberFormat="1" applyFont="1" applyFill="1" applyBorder="1" applyAlignment="1" applyProtection="1">
      <alignment horizontal="left"/>
    </xf>
    <xf numFmtId="43" fontId="70" fillId="0" borderId="0" xfId="391" applyFont="1" applyFill="1" applyBorder="1" applyAlignment="1">
      <alignment horizontal="right"/>
    </xf>
    <xf numFmtId="43" fontId="70" fillId="0" borderId="0" xfId="391" applyFont="1" applyFill="1" applyBorder="1" applyAlignment="1"/>
    <xf numFmtId="0" fontId="70" fillId="0" borderId="0" xfId="404" applyFont="1" applyAlignment="1">
      <alignment horizontal="center"/>
    </xf>
    <xf numFmtId="43" fontId="70" fillId="0" borderId="0" xfId="391" applyFont="1" applyFill="1" applyAlignment="1">
      <alignment horizontal="right"/>
    </xf>
    <xf numFmtId="43" fontId="70" fillId="0" borderId="0" xfId="391" applyFont="1" applyFill="1"/>
    <xf numFmtId="0" fontId="68" fillId="0" borderId="47" xfId="404" applyFont="1" applyBorder="1" applyAlignment="1">
      <alignment horizontal="center" vertical="center"/>
    </xf>
    <xf numFmtId="0" fontId="68" fillId="0" borderId="21" xfId="404" applyFont="1" applyBorder="1" applyAlignment="1">
      <alignment horizontal="left" vertical="center"/>
    </xf>
    <xf numFmtId="0" fontId="70" fillId="0" borderId="22" xfId="404" quotePrefix="1" applyFont="1" applyBorder="1" applyAlignment="1">
      <alignment horizontal="left"/>
    </xf>
    <xf numFmtId="0" fontId="70" fillId="0" borderId="31" xfId="404" applyFont="1" applyBorder="1"/>
    <xf numFmtId="0" fontId="70" fillId="0" borderId="47" xfId="404" applyFont="1" applyBorder="1" applyAlignment="1">
      <alignment horizontal="center" vertical="center" wrapText="1"/>
    </xf>
    <xf numFmtId="43" fontId="70" fillId="0" borderId="47" xfId="391" applyFont="1" applyFill="1" applyBorder="1" applyAlignment="1">
      <alignment horizontal="center" vertical="center" wrapText="1"/>
    </xf>
    <xf numFmtId="4" fontId="70" fillId="0" borderId="47" xfId="391" applyNumberFormat="1" applyFont="1" applyFill="1" applyBorder="1" applyAlignment="1" applyProtection="1">
      <alignment horizontal="center" vertical="center" wrapText="1"/>
    </xf>
    <xf numFmtId="0" fontId="68" fillId="0" borderId="50" xfId="404" applyFont="1" applyBorder="1" applyAlignment="1">
      <alignment horizontal="center" vertical="center"/>
    </xf>
    <xf numFmtId="0" fontId="100" fillId="0" borderId="23" xfId="404" applyFont="1" applyBorder="1" applyAlignment="1">
      <alignment horizontal="left" vertical="center"/>
    </xf>
    <xf numFmtId="0" fontId="100" fillId="0" borderId="24" xfId="404" applyFont="1" applyBorder="1" applyAlignment="1">
      <alignment horizontal="left" vertical="center"/>
    </xf>
    <xf numFmtId="0" fontId="100" fillId="0" borderId="25" xfId="404" applyFont="1" applyBorder="1" applyAlignment="1">
      <alignment horizontal="left" vertical="center"/>
    </xf>
    <xf numFmtId="0" fontId="97" fillId="0" borderId="50" xfId="404" applyFont="1" applyBorder="1" applyAlignment="1">
      <alignment horizontal="center" vertical="center" wrapText="1"/>
    </xf>
    <xf numFmtId="43" fontId="97" fillId="0" borderId="50" xfId="391" applyFont="1" applyBorder="1" applyAlignment="1">
      <alignment horizontal="center" vertical="center" wrapText="1"/>
    </xf>
    <xf numFmtId="43" fontId="97" fillId="0" borderId="50" xfId="391" applyFont="1" applyFill="1" applyBorder="1" applyAlignment="1" applyProtection="1">
      <alignment horizontal="center" vertical="center" shrinkToFit="1"/>
    </xf>
    <xf numFmtId="0" fontId="70" fillId="0" borderId="50" xfId="404" applyFont="1" applyBorder="1" applyAlignment="1">
      <alignment horizontal="center" vertical="center"/>
    </xf>
    <xf numFmtId="0" fontId="97" fillId="0" borderId="23" xfId="404" applyFont="1" applyBorder="1" applyAlignment="1">
      <alignment horizontal="left" vertical="center"/>
    </xf>
    <xf numFmtId="0" fontId="70" fillId="0" borderId="24" xfId="404" applyFont="1" applyBorder="1" applyAlignment="1">
      <alignment horizontal="left"/>
    </xf>
    <xf numFmtId="0" fontId="70" fillId="0" borderId="25" xfId="404" applyFont="1" applyBorder="1"/>
    <xf numFmtId="2" fontId="97" fillId="0" borderId="50" xfId="404" applyNumberFormat="1" applyFont="1" applyBorder="1" applyAlignment="1">
      <alignment horizontal="right" vertical="center" wrapText="1"/>
    </xf>
    <xf numFmtId="43" fontId="97" fillId="0" borderId="50" xfId="404" applyNumberFormat="1" applyFont="1" applyBorder="1" applyAlignment="1">
      <alignment horizontal="center" vertical="center" shrinkToFit="1"/>
    </xf>
    <xf numFmtId="43" fontId="100" fillId="0" borderId="11" xfId="391" applyFont="1" applyFill="1" applyBorder="1" applyAlignment="1" applyProtection="1">
      <alignment horizontal="center" vertical="center" shrinkToFit="1"/>
    </xf>
    <xf numFmtId="0" fontId="100" fillId="0" borderId="21" xfId="404" applyFont="1" applyBorder="1" applyAlignment="1">
      <alignment horizontal="left" vertical="center"/>
    </xf>
    <xf numFmtId="0" fontId="100" fillId="0" borderId="22" xfId="404" applyFont="1" applyBorder="1" applyAlignment="1">
      <alignment horizontal="left" vertical="center"/>
    </xf>
    <xf numFmtId="0" fontId="100" fillId="0" borderId="31" xfId="404" applyFont="1" applyBorder="1" applyAlignment="1">
      <alignment horizontal="left" vertical="center"/>
    </xf>
    <xf numFmtId="0" fontId="97" fillId="0" borderId="47" xfId="404" applyFont="1" applyBorder="1" applyAlignment="1">
      <alignment horizontal="center" vertical="center" wrapText="1"/>
    </xf>
    <xf numFmtId="43" fontId="97" fillId="0" borderId="47" xfId="391" applyFont="1" applyBorder="1" applyAlignment="1">
      <alignment horizontal="center" vertical="center" wrapText="1"/>
    </xf>
    <xf numFmtId="43" fontId="97" fillId="0" borderId="47" xfId="391" applyFont="1" applyFill="1" applyBorder="1" applyAlignment="1" applyProtection="1">
      <alignment horizontal="center" vertical="center" shrinkToFit="1"/>
    </xf>
    <xf numFmtId="0" fontId="70" fillId="0" borderId="39" xfId="404" applyFont="1" applyBorder="1" applyAlignment="1">
      <alignment horizontal="center" vertical="center"/>
    </xf>
    <xf numFmtId="0" fontId="97" fillId="0" borderId="26" xfId="404" applyFont="1" applyBorder="1" applyAlignment="1">
      <alignment horizontal="left" vertical="center"/>
    </xf>
    <xf numFmtId="0" fontId="70" fillId="0" borderId="29" xfId="404" applyFont="1" applyBorder="1" applyAlignment="1">
      <alignment horizontal="left"/>
    </xf>
    <xf numFmtId="0" fontId="70" fillId="0" borderId="33" xfId="404" applyFont="1" applyBorder="1"/>
    <xf numFmtId="2" fontId="97" fillId="0" borderId="39" xfId="404" applyNumberFormat="1" applyFont="1" applyBorder="1" applyAlignment="1">
      <alignment horizontal="right" vertical="center" wrapText="1"/>
    </xf>
    <xf numFmtId="43" fontId="97" fillId="0" borderId="39" xfId="391" applyFont="1" applyBorder="1" applyAlignment="1">
      <alignment horizontal="center" vertical="center" wrapText="1"/>
    </xf>
    <xf numFmtId="43" fontId="97" fillId="0" borderId="39" xfId="404" applyNumberFormat="1" applyFont="1" applyBorder="1" applyAlignment="1">
      <alignment horizontal="center" vertical="center" shrinkToFit="1"/>
    </xf>
    <xf numFmtId="43" fontId="97" fillId="0" borderId="39" xfId="391" applyFont="1" applyFill="1" applyBorder="1" applyAlignment="1" applyProtection="1">
      <alignment horizontal="center" vertical="center" shrinkToFit="1"/>
    </xf>
    <xf numFmtId="209" fontId="68" fillId="0" borderId="11" xfId="336" applyNumberFormat="1" applyFont="1" applyBorder="1" applyAlignment="1">
      <alignment vertical="center"/>
    </xf>
    <xf numFmtId="205" fontId="73" fillId="0" borderId="51" xfId="391" applyNumberFormat="1" applyFont="1" applyFill="1" applyBorder="1" applyAlignment="1">
      <alignment horizontal="left"/>
    </xf>
    <xf numFmtId="40" fontId="70" fillId="0" borderId="28" xfId="217" applyFont="1" applyFill="1" applyBorder="1" applyAlignment="1">
      <alignment horizontal="center" vertical="center"/>
    </xf>
    <xf numFmtId="4" fontId="70" fillId="0" borderId="46" xfId="336" applyNumberFormat="1" applyFont="1" applyBorder="1" applyAlignment="1">
      <alignment vertical="center"/>
    </xf>
    <xf numFmtId="38" fontId="69" fillId="0" borderId="36" xfId="217" applyNumberFormat="1" applyFont="1" applyBorder="1" applyAlignment="1">
      <alignment horizontal="center" vertical="center"/>
    </xf>
    <xf numFmtId="0" fontId="70" fillId="0" borderId="52" xfId="404" applyFont="1" applyBorder="1" applyAlignment="1">
      <alignment horizontal="center" vertical="center"/>
    </xf>
    <xf numFmtId="0" fontId="97" fillId="0" borderId="53" xfId="404" applyFont="1" applyBorder="1" applyAlignment="1">
      <alignment horizontal="left" vertical="center"/>
    </xf>
    <xf numFmtId="0" fontId="70" fillId="0" borderId="27" xfId="404" applyFont="1" applyBorder="1" applyAlignment="1">
      <alignment horizontal="left"/>
    </xf>
    <xf numFmtId="0" fontId="70" fillId="0" borderId="54" xfId="404" applyFont="1" applyBorder="1"/>
    <xf numFmtId="2" fontId="97" fillId="0" borderId="52" xfId="404" applyNumberFormat="1" applyFont="1" applyBorder="1" applyAlignment="1">
      <alignment horizontal="right" vertical="center" wrapText="1"/>
    </xf>
    <xf numFmtId="43" fontId="97" fillId="0" borderId="52" xfId="391" applyFont="1" applyBorder="1" applyAlignment="1">
      <alignment horizontal="center" vertical="center" wrapText="1"/>
    </xf>
    <xf numFmtId="43" fontId="97" fillId="0" borderId="52" xfId="404" applyNumberFormat="1" applyFont="1" applyBorder="1" applyAlignment="1">
      <alignment horizontal="center" vertical="center" shrinkToFit="1"/>
    </xf>
    <xf numFmtId="43" fontId="97" fillId="0" borderId="52" xfId="391" applyFont="1" applyFill="1" applyBorder="1" applyAlignment="1" applyProtection="1">
      <alignment horizontal="center" vertical="center" shrinkToFit="1"/>
    </xf>
    <xf numFmtId="16" fontId="68" fillId="0" borderId="29" xfId="336" quotePrefix="1" applyNumberFormat="1" applyFont="1" applyBorder="1" applyAlignment="1">
      <alignment horizontal="center" vertical="center"/>
    </xf>
    <xf numFmtId="0" fontId="71" fillId="0" borderId="31" xfId="391" applyNumberFormat="1" applyFont="1" applyFill="1" applyBorder="1" applyAlignment="1"/>
    <xf numFmtId="0" fontId="73" fillId="0" borderId="25" xfId="391" applyNumberFormat="1" applyFont="1" applyFill="1" applyBorder="1" applyAlignment="1">
      <alignment horizontal="right"/>
    </xf>
    <xf numFmtId="0" fontId="73" fillId="0" borderId="33" xfId="391" applyNumberFormat="1" applyFont="1" applyFill="1" applyBorder="1" applyAlignment="1">
      <alignment horizontal="right"/>
    </xf>
    <xf numFmtId="0" fontId="72" fillId="0" borderId="0" xfId="415" applyFont="1"/>
    <xf numFmtId="0" fontId="72" fillId="0" borderId="47" xfId="404" applyFont="1" applyBorder="1" applyProtection="1">
      <protection locked="0"/>
    </xf>
    <xf numFmtId="0" fontId="68" fillId="0" borderId="50" xfId="404" applyFont="1" applyBorder="1" applyProtection="1">
      <protection locked="0"/>
    </xf>
    <xf numFmtId="0" fontId="70" fillId="0" borderId="50" xfId="404" applyFont="1" applyBorder="1" applyProtection="1">
      <protection locked="0"/>
    </xf>
    <xf numFmtId="0" fontId="70" fillId="0" borderId="52" xfId="404" applyFont="1" applyBorder="1" applyProtection="1">
      <protection locked="0"/>
    </xf>
    <xf numFmtId="0" fontId="70" fillId="0" borderId="39" xfId="404" applyFont="1" applyBorder="1" applyProtection="1">
      <protection locked="0"/>
    </xf>
    <xf numFmtId="0" fontId="68" fillId="0" borderId="11" xfId="404" applyFont="1" applyBorder="1" applyProtection="1">
      <protection locked="0"/>
    </xf>
    <xf numFmtId="0" fontId="68" fillId="0" borderId="47" xfId="404" applyFont="1" applyBorder="1" applyProtection="1">
      <protection locked="0"/>
    </xf>
    <xf numFmtId="0" fontId="72" fillId="0" borderId="0" xfId="404" applyFont="1"/>
    <xf numFmtId="43" fontId="70" fillId="0" borderId="50" xfId="404" applyNumberFormat="1" applyFont="1" applyBorder="1" applyProtection="1">
      <protection locked="0"/>
    </xf>
    <xf numFmtId="43" fontId="70" fillId="0" borderId="52" xfId="404" applyNumberFormat="1" applyFont="1" applyBorder="1" applyProtection="1">
      <protection locked="0"/>
    </xf>
    <xf numFmtId="43" fontId="70" fillId="0" borderId="0" xfId="336" applyNumberFormat="1" applyFont="1" applyAlignment="1">
      <alignment vertical="center"/>
    </xf>
    <xf numFmtId="2" fontId="70" fillId="0" borderId="0" xfId="336" applyNumberFormat="1" applyFont="1" applyAlignment="1">
      <alignment vertical="center"/>
    </xf>
    <xf numFmtId="2" fontId="70" fillId="0" borderId="0" xfId="404" applyNumberFormat="1" applyFont="1"/>
    <xf numFmtId="43" fontId="70" fillId="0" borderId="39" xfId="404" applyNumberFormat="1" applyFont="1" applyBorder="1" applyProtection="1">
      <protection locked="0"/>
    </xf>
    <xf numFmtId="43" fontId="80" fillId="0" borderId="0" xfId="336" applyNumberFormat="1" applyFont="1" applyAlignment="1">
      <alignment vertical="center"/>
    </xf>
    <xf numFmtId="0" fontId="92" fillId="0" borderId="0" xfId="415" applyFont="1"/>
    <xf numFmtId="43" fontId="107" fillId="0" borderId="50" xfId="391" applyFont="1" applyFill="1" applyBorder="1" applyAlignment="1" applyProtection="1">
      <alignment horizontal="center" vertical="center" shrinkToFit="1"/>
    </xf>
    <xf numFmtId="0" fontId="90" fillId="0" borderId="0" xfId="415" applyFont="1"/>
    <xf numFmtId="0" fontId="90" fillId="0" borderId="24" xfId="415" applyFont="1" applyBorder="1"/>
    <xf numFmtId="0" fontId="89" fillId="0" borderId="34" xfId="0" applyFont="1" applyBorder="1" applyAlignment="1">
      <alignment horizontal="center" vertical="center"/>
    </xf>
    <xf numFmtId="0" fontId="88" fillId="0" borderId="34" xfId="0" applyFont="1" applyBorder="1" applyAlignment="1">
      <alignment horizontal="center" vertical="center" wrapText="1"/>
    </xf>
    <xf numFmtId="0" fontId="89" fillId="0" borderId="34" xfId="0" applyFont="1" applyBorder="1" applyAlignment="1">
      <alignment horizontal="center" vertical="center" wrapText="1"/>
    </xf>
    <xf numFmtId="43" fontId="89" fillId="0" borderId="34" xfId="391" applyFont="1" applyFill="1" applyBorder="1" applyAlignment="1">
      <alignment horizontal="center" vertical="center" wrapText="1"/>
    </xf>
    <xf numFmtId="43" fontId="89" fillId="0" borderId="34" xfId="0" applyNumberFormat="1" applyFont="1" applyBorder="1" applyAlignment="1">
      <alignment horizontal="center" vertical="center" shrinkToFit="1"/>
    </xf>
    <xf numFmtId="43" fontId="108" fillId="0" borderId="34" xfId="391" applyFont="1" applyFill="1" applyBorder="1" applyAlignment="1" applyProtection="1">
      <alignment horizontal="center" vertical="center" shrinkToFit="1"/>
    </xf>
    <xf numFmtId="43" fontId="89" fillId="0" borderId="34" xfId="391" applyFont="1" applyFill="1" applyBorder="1" applyAlignment="1" applyProtection="1">
      <alignment horizontal="center" vertical="center" shrinkToFit="1"/>
    </xf>
    <xf numFmtId="49" fontId="89" fillId="0" borderId="34" xfId="0" applyNumberFormat="1" applyFont="1" applyBorder="1" applyProtection="1">
      <protection locked="0"/>
    </xf>
    <xf numFmtId="0" fontId="89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43" fontId="89" fillId="0" borderId="0" xfId="391" applyFont="1" applyFill="1" applyBorder="1" applyAlignment="1">
      <alignment horizontal="center" vertical="center" wrapText="1"/>
    </xf>
    <xf numFmtId="43" fontId="89" fillId="0" borderId="0" xfId="0" applyNumberFormat="1" applyFont="1" applyAlignment="1">
      <alignment horizontal="center" vertical="center" shrinkToFit="1"/>
    </xf>
    <xf numFmtId="43" fontId="108" fillId="0" borderId="0" xfId="391" applyFont="1" applyFill="1" applyBorder="1" applyAlignment="1" applyProtection="1">
      <alignment horizontal="center" vertical="center" shrinkToFit="1"/>
    </xf>
    <xf numFmtId="43" fontId="89" fillId="0" borderId="0" xfId="391" applyFont="1" applyFill="1" applyBorder="1" applyAlignment="1" applyProtection="1">
      <alignment horizontal="center" vertical="center" shrinkToFit="1"/>
    </xf>
    <xf numFmtId="49" fontId="89" fillId="0" borderId="0" xfId="0" applyNumberFormat="1" applyFont="1" applyProtection="1">
      <protection locked="0"/>
    </xf>
    <xf numFmtId="0" fontId="70" fillId="0" borderId="26" xfId="404" applyFont="1" applyBorder="1" applyAlignment="1">
      <alignment horizontal="left"/>
    </xf>
    <xf numFmtId="49" fontId="68" fillId="0" borderId="24" xfId="217" applyNumberFormat="1" applyFont="1" applyBorder="1" applyAlignment="1">
      <alignment horizontal="left" vertical="center"/>
    </xf>
    <xf numFmtId="38" fontId="73" fillId="30" borderId="24" xfId="131" applyNumberFormat="1" applyFont="1" applyFill="1" applyBorder="1" applyAlignment="1" applyProtection="1">
      <alignment horizontal="left"/>
    </xf>
    <xf numFmtId="43" fontId="43" fillId="0" borderId="0" xfId="391" applyFont="1" applyFill="1" applyBorder="1" applyAlignment="1">
      <alignment vertical="center"/>
    </xf>
    <xf numFmtId="43" fontId="43" fillId="0" borderId="0" xfId="391" applyFont="1" applyFill="1" applyBorder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70" fillId="0" borderId="0" xfId="0" applyFont="1" applyAlignment="1">
      <alignment horizontal="centerContinuous" vertical="center"/>
    </xf>
    <xf numFmtId="187" fontId="70" fillId="0" borderId="0" xfId="439" applyFont="1" applyFill="1" applyBorder="1" applyAlignment="1">
      <alignment vertical="center"/>
    </xf>
    <xf numFmtId="43" fontId="70" fillId="0" borderId="0" xfId="391" applyFont="1" applyFill="1" applyBorder="1" applyAlignment="1">
      <alignment vertical="center"/>
    </xf>
    <xf numFmtId="43" fontId="68" fillId="0" borderId="0" xfId="391" applyFont="1" applyFill="1" applyBorder="1" applyAlignment="1">
      <alignment horizontal="right" vertical="center"/>
    </xf>
    <xf numFmtId="0" fontId="70" fillId="0" borderId="0" xfId="0" applyFont="1" applyAlignment="1">
      <alignment horizontal="left"/>
    </xf>
    <xf numFmtId="43" fontId="70" fillId="0" borderId="0" xfId="391" applyFont="1" applyFill="1" applyAlignment="1">
      <alignment horizontal="left"/>
    </xf>
    <xf numFmtId="211" fontId="97" fillId="0" borderId="23" xfId="404" applyNumberFormat="1" applyFont="1" applyBorder="1" applyAlignment="1">
      <alignment horizontal="left" vertical="center"/>
    </xf>
    <xf numFmtId="211" fontId="97" fillId="0" borderId="53" xfId="404" applyNumberFormat="1" applyFont="1" applyBorder="1" applyAlignment="1">
      <alignment horizontal="left" vertical="center"/>
    </xf>
    <xf numFmtId="43" fontId="92" fillId="0" borderId="50" xfId="131" applyNumberFormat="1" applyFont="1" applyFill="1" applyBorder="1" applyAlignment="1">
      <alignment horizontal="right" vertical="center"/>
    </xf>
    <xf numFmtId="43" fontId="92" fillId="0" borderId="50" xfId="391" applyFont="1" applyFill="1" applyBorder="1" applyAlignment="1">
      <alignment horizontal="right" vertical="center"/>
    </xf>
    <xf numFmtId="43" fontId="89" fillId="0" borderId="11" xfId="391" applyFont="1" applyFill="1" applyBorder="1" applyAlignment="1">
      <alignment horizontal="center" vertical="center" wrapText="1"/>
    </xf>
    <xf numFmtId="43" fontId="108" fillId="0" borderId="11" xfId="391" applyFont="1" applyFill="1" applyBorder="1" applyAlignment="1" applyProtection="1">
      <alignment horizontal="center" vertical="center" shrinkToFit="1"/>
    </xf>
    <xf numFmtId="43" fontId="89" fillId="0" borderId="11" xfId="391" applyFont="1" applyFill="1" applyBorder="1" applyAlignment="1" applyProtection="1">
      <alignment horizontal="center" vertical="center" shrinkToFit="1"/>
    </xf>
    <xf numFmtId="43" fontId="107" fillId="0" borderId="50" xfId="391" applyFont="1" applyFill="1" applyBorder="1" applyAlignment="1">
      <alignment horizontal="center" vertical="center" wrapText="1"/>
    </xf>
    <xf numFmtId="40" fontId="97" fillId="0" borderId="23" xfId="101" applyFont="1" applyFill="1" applyBorder="1" applyAlignment="1">
      <alignment vertical="center"/>
    </xf>
    <xf numFmtId="40" fontId="97" fillId="0" borderId="50" xfId="101" applyFont="1" applyFill="1" applyBorder="1" applyAlignment="1">
      <alignment vertical="center"/>
    </xf>
    <xf numFmtId="40" fontId="70" fillId="0" borderId="23" xfId="101" applyFont="1" applyFill="1" applyBorder="1" applyAlignment="1">
      <alignment horizontal="left" vertical="center"/>
    </xf>
    <xf numFmtId="40" fontId="70" fillId="0" borderId="50" xfId="101" applyFont="1" applyFill="1" applyBorder="1" applyAlignment="1">
      <alignment vertical="center"/>
    </xf>
    <xf numFmtId="40" fontId="89" fillId="0" borderId="23" xfId="101" applyFont="1" applyFill="1" applyBorder="1" applyAlignment="1">
      <alignment horizontal="left" vertical="center"/>
    </xf>
    <xf numFmtId="40" fontId="89" fillId="0" borderId="24" xfId="101" applyFont="1" applyFill="1" applyBorder="1" applyAlignment="1">
      <alignment horizontal="left" vertical="center"/>
    </xf>
    <xf numFmtId="43" fontId="89" fillId="0" borderId="50" xfId="131" applyNumberFormat="1" applyFont="1" applyFill="1" applyBorder="1" applyAlignment="1">
      <alignment horizontal="right" vertical="center"/>
    </xf>
    <xf numFmtId="40" fontId="100" fillId="0" borderId="50" xfId="101" applyFont="1" applyFill="1" applyBorder="1" applyAlignment="1">
      <alignment vertical="center"/>
    </xf>
    <xf numFmtId="40" fontId="100" fillId="0" borderId="23" xfId="101" applyFont="1" applyFill="1" applyBorder="1" applyAlignment="1">
      <alignment vertical="center"/>
    </xf>
    <xf numFmtId="43" fontId="89" fillId="0" borderId="39" xfId="131" applyNumberFormat="1" applyFont="1" applyFill="1" applyBorder="1" applyAlignment="1">
      <alignment horizontal="right" vertical="center"/>
    </xf>
    <xf numFmtId="40" fontId="100" fillId="0" borderId="39" xfId="101" applyFont="1" applyFill="1" applyBorder="1" applyAlignment="1">
      <alignment vertical="center"/>
    </xf>
    <xf numFmtId="43" fontId="68" fillId="0" borderId="39" xfId="131" applyNumberFormat="1" applyFont="1" applyFill="1" applyBorder="1" applyAlignment="1">
      <alignment horizontal="right" vertical="center"/>
    </xf>
    <xf numFmtId="40" fontId="100" fillId="0" borderId="21" xfId="101" applyFont="1" applyFill="1" applyBorder="1" applyAlignment="1">
      <alignment vertical="center"/>
    </xf>
    <xf numFmtId="40" fontId="97" fillId="0" borderId="47" xfId="101" applyFont="1" applyFill="1" applyBorder="1" applyAlignment="1">
      <alignment vertical="center"/>
    </xf>
    <xf numFmtId="40" fontId="68" fillId="0" borderId="50" xfId="101" applyFont="1" applyFill="1" applyBorder="1" applyAlignment="1">
      <alignment vertical="center"/>
    </xf>
    <xf numFmtId="40" fontId="100" fillId="0" borderId="0" xfId="101" applyFont="1" applyFill="1" applyBorder="1" applyAlignment="1">
      <alignment horizontal="center" vertical="center"/>
    </xf>
    <xf numFmtId="40" fontId="100" fillId="0" borderId="0" xfId="101" applyFont="1" applyFill="1" applyBorder="1" applyAlignment="1">
      <alignment vertical="center"/>
    </xf>
    <xf numFmtId="40" fontId="89" fillId="0" borderId="19" xfId="101" applyFont="1" applyFill="1" applyBorder="1" applyAlignment="1">
      <alignment horizontal="left" vertical="center"/>
    </xf>
    <xf numFmtId="40" fontId="89" fillId="0" borderId="0" xfId="101" applyFont="1" applyFill="1" applyBorder="1" applyAlignment="1">
      <alignment horizontal="left" vertical="center"/>
    </xf>
    <xf numFmtId="43" fontId="89" fillId="0" borderId="41" xfId="131" applyNumberFormat="1" applyFont="1" applyFill="1" applyBorder="1" applyAlignment="1">
      <alignment horizontal="right" vertical="center"/>
    </xf>
    <xf numFmtId="40" fontId="97" fillId="0" borderId="41" xfId="101" applyFont="1" applyFill="1" applyBorder="1" applyAlignment="1">
      <alignment vertical="center"/>
    </xf>
    <xf numFmtId="40" fontId="97" fillId="0" borderId="39" xfId="101" applyFont="1" applyFill="1" applyBorder="1" applyAlignment="1">
      <alignment vertical="center"/>
    </xf>
    <xf numFmtId="4" fontId="97" fillId="0" borderId="50" xfId="101" applyNumberFormat="1" applyFont="1" applyFill="1" applyBorder="1" applyAlignment="1">
      <alignment vertical="center"/>
    </xf>
    <xf numFmtId="4" fontId="70" fillId="0" borderId="50" xfId="101" applyNumberFormat="1" applyFont="1" applyFill="1" applyBorder="1" applyAlignment="1">
      <alignment vertical="center"/>
    </xf>
    <xf numFmtId="4" fontId="97" fillId="0" borderId="39" xfId="101" applyNumberFormat="1" applyFont="1" applyFill="1" applyBorder="1" applyAlignment="1">
      <alignment vertical="center"/>
    </xf>
    <xf numFmtId="4" fontId="97" fillId="0" borderId="47" xfId="101" applyNumberFormat="1" applyFont="1" applyFill="1" applyBorder="1" applyAlignment="1">
      <alignment vertical="center"/>
    </xf>
    <xf numFmtId="0" fontId="89" fillId="0" borderId="50" xfId="0" applyFont="1" applyBorder="1" applyAlignment="1">
      <alignment horizontal="center" vertical="center"/>
    </xf>
    <xf numFmtId="4" fontId="89" fillId="0" borderId="50" xfId="0" applyNumberFormat="1" applyFont="1" applyBorder="1" applyAlignment="1">
      <alignment horizontal="right" vertical="center" wrapText="1"/>
    </xf>
    <xf numFmtId="0" fontId="89" fillId="0" borderId="41" xfId="0" applyFont="1" applyBorder="1" applyAlignment="1">
      <alignment horizontal="center" vertical="center"/>
    </xf>
    <xf numFmtId="0" fontId="88" fillId="0" borderId="19" xfId="0" applyFont="1" applyBorder="1" applyAlignment="1">
      <alignment horizontal="center" vertical="center" wrapText="1"/>
    </xf>
    <xf numFmtId="0" fontId="88" fillId="0" borderId="20" xfId="0" applyFont="1" applyBorder="1" applyAlignment="1">
      <alignment horizontal="center" vertical="center" wrapText="1"/>
    </xf>
    <xf numFmtId="4" fontId="89" fillId="0" borderId="41" xfId="0" applyNumberFormat="1" applyFont="1" applyBorder="1" applyAlignment="1">
      <alignment horizontal="center" vertical="center" wrapText="1"/>
    </xf>
    <xf numFmtId="43" fontId="89" fillId="0" borderId="41" xfId="391" applyFont="1" applyFill="1" applyBorder="1" applyAlignment="1">
      <alignment horizontal="center" vertical="center" wrapText="1"/>
    </xf>
    <xf numFmtId="43" fontId="89" fillId="0" borderId="41" xfId="0" applyNumberFormat="1" applyFont="1" applyBorder="1" applyAlignment="1">
      <alignment horizontal="center" vertical="center" shrinkToFit="1"/>
    </xf>
    <xf numFmtId="43" fontId="108" fillId="0" borderId="41" xfId="391" applyFont="1" applyFill="1" applyBorder="1" applyAlignment="1" applyProtection="1">
      <alignment horizontal="center" vertical="center" shrinkToFit="1"/>
    </xf>
    <xf numFmtId="4" fontId="89" fillId="0" borderId="50" xfId="0" applyNumberFormat="1" applyFont="1" applyBorder="1" applyAlignment="1">
      <alignment vertical="center" wrapText="1"/>
    </xf>
    <xf numFmtId="0" fontId="70" fillId="0" borderId="50" xfId="0" applyFont="1" applyBorder="1" applyAlignment="1">
      <alignment horizontal="center" vertical="center"/>
    </xf>
    <xf numFmtId="43" fontId="89" fillId="0" borderId="41" xfId="391" applyFont="1" applyFill="1" applyBorder="1" applyAlignment="1" applyProtection="1">
      <alignment horizontal="center" vertical="center" shrinkToFit="1"/>
    </xf>
    <xf numFmtId="0" fontId="68" fillId="0" borderId="50" xfId="0" applyFont="1" applyBorder="1" applyAlignment="1">
      <alignment horizontal="center" vertical="center"/>
    </xf>
    <xf numFmtId="0" fontId="88" fillId="0" borderId="47" xfId="0" applyFont="1" applyBorder="1" applyAlignment="1">
      <alignment horizontal="center" vertical="center"/>
    </xf>
    <xf numFmtId="0" fontId="88" fillId="0" borderId="21" xfId="0" applyFont="1" applyBorder="1" applyAlignment="1">
      <alignment horizontal="left" vertical="center"/>
    </xf>
    <xf numFmtId="4" fontId="89" fillId="0" borderId="47" xfId="0" applyNumberFormat="1" applyFont="1" applyBorder="1" applyAlignment="1">
      <alignment horizontal="right" vertical="center" wrapText="1"/>
    </xf>
    <xf numFmtId="43" fontId="89" fillId="0" borderId="47" xfId="391" applyFont="1" applyFill="1" applyBorder="1" applyAlignment="1">
      <alignment horizontal="center" vertical="center" wrapText="1"/>
    </xf>
    <xf numFmtId="4" fontId="89" fillId="0" borderId="47" xfId="391" applyNumberFormat="1" applyFont="1" applyFill="1" applyBorder="1" applyAlignment="1" applyProtection="1">
      <alignment horizontal="center" vertical="center" wrapText="1"/>
    </xf>
    <xf numFmtId="0" fontId="108" fillId="0" borderId="23" xfId="0" applyFont="1" applyBorder="1" applyAlignment="1">
      <alignment horizontal="left" vertical="center"/>
    </xf>
    <xf numFmtId="0" fontId="89" fillId="0" borderId="11" xfId="0" applyFont="1" applyBorder="1" applyAlignment="1">
      <alignment horizontal="center" vertical="center"/>
    </xf>
    <xf numFmtId="4" fontId="89" fillId="0" borderId="11" xfId="0" applyNumberFormat="1" applyFont="1" applyBorder="1" applyAlignment="1">
      <alignment horizontal="center" vertical="center" wrapText="1"/>
    </xf>
    <xf numFmtId="43" fontId="89" fillId="0" borderId="11" xfId="0" applyNumberFormat="1" applyFont="1" applyBorder="1" applyAlignment="1">
      <alignment horizontal="center" vertical="center" shrinkToFit="1"/>
    </xf>
    <xf numFmtId="0" fontId="88" fillId="0" borderId="50" xfId="0" applyFont="1" applyBorder="1" applyAlignment="1">
      <alignment horizontal="center" vertical="center"/>
    </xf>
    <xf numFmtId="4" fontId="107" fillId="0" borderId="50" xfId="0" applyNumberFormat="1" applyFont="1" applyBorder="1" applyAlignment="1">
      <alignment vertical="center" wrapText="1"/>
    </xf>
    <xf numFmtId="43" fontId="107" fillId="0" borderId="50" xfId="0" applyNumberFormat="1" applyFont="1" applyBorder="1" applyAlignment="1">
      <alignment horizontal="center" vertical="center" shrinkToFit="1"/>
    </xf>
    <xf numFmtId="0" fontId="89" fillId="0" borderId="39" xfId="0" applyFont="1" applyBorder="1" applyAlignment="1">
      <alignment horizontal="center" vertical="center"/>
    </xf>
    <xf numFmtId="4" fontId="89" fillId="0" borderId="39" xfId="0" applyNumberFormat="1" applyFont="1" applyBorder="1" applyAlignment="1">
      <alignment vertical="center" wrapText="1"/>
    </xf>
    <xf numFmtId="0" fontId="68" fillId="0" borderId="47" xfId="0" applyFont="1" applyBorder="1" applyAlignment="1">
      <alignment horizontal="center" vertical="center"/>
    </xf>
    <xf numFmtId="4" fontId="89" fillId="0" borderId="41" xfId="0" applyNumberFormat="1" applyFont="1" applyBorder="1" applyAlignment="1">
      <alignment vertical="center" wrapText="1"/>
    </xf>
    <xf numFmtId="0" fontId="89" fillId="0" borderId="22" xfId="334" applyFont="1" applyBorder="1" applyAlignment="1">
      <alignment vertical="center"/>
    </xf>
    <xf numFmtId="0" fontId="89" fillId="0" borderId="24" xfId="334" applyFont="1" applyBorder="1" applyAlignment="1">
      <alignment horizontal="left" vertical="center"/>
    </xf>
    <xf numFmtId="0" fontId="89" fillId="0" borderId="24" xfId="334" applyFont="1" applyBorder="1" applyAlignment="1">
      <alignment vertical="center"/>
    </xf>
    <xf numFmtId="0" fontId="70" fillId="0" borderId="37" xfId="334" applyFont="1" applyBorder="1" applyAlignment="1">
      <alignment horizontal="left" vertical="center"/>
    </xf>
    <xf numFmtId="0" fontId="70" fillId="0" borderId="24" xfId="334" applyFont="1" applyBorder="1" applyAlignment="1">
      <alignment horizontal="left" vertical="center"/>
    </xf>
    <xf numFmtId="0" fontId="89" fillId="0" borderId="37" xfId="334" applyFont="1" applyBorder="1" applyAlignment="1">
      <alignment horizontal="left" vertical="center"/>
    </xf>
    <xf numFmtId="0" fontId="88" fillId="0" borderId="45" xfId="0" applyFont="1" applyBorder="1" applyAlignment="1">
      <alignment horizontal="center" vertical="center" wrapText="1"/>
    </xf>
    <xf numFmtId="0" fontId="88" fillId="0" borderId="28" xfId="0" applyFont="1" applyBorder="1" applyAlignment="1">
      <alignment horizontal="center" vertical="center" wrapText="1"/>
    </xf>
    <xf numFmtId="4" fontId="89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Continuous" vertical="center"/>
    </xf>
    <xf numFmtId="0" fontId="89" fillId="0" borderId="43" xfId="0" applyFont="1" applyBorder="1" applyAlignment="1">
      <alignment horizontal="center" vertical="center"/>
    </xf>
    <xf numFmtId="40" fontId="100" fillId="0" borderId="57" xfId="101" applyFont="1" applyFill="1" applyBorder="1" applyAlignment="1">
      <alignment horizontal="center" vertical="center"/>
    </xf>
    <xf numFmtId="4" fontId="97" fillId="0" borderId="43" xfId="101" applyNumberFormat="1" applyFont="1" applyFill="1" applyBorder="1" applyAlignment="1">
      <alignment vertical="center"/>
    </xf>
    <xf numFmtId="40" fontId="97" fillId="0" borderId="43" xfId="101" applyFont="1" applyFill="1" applyBorder="1" applyAlignment="1">
      <alignment vertical="center"/>
    </xf>
    <xf numFmtId="40" fontId="100" fillId="0" borderId="43" xfId="101" applyFont="1" applyFill="1" applyBorder="1" applyAlignment="1">
      <alignment vertical="center"/>
    </xf>
    <xf numFmtId="0" fontId="68" fillId="0" borderId="43" xfId="0" applyFont="1" applyBorder="1" applyAlignment="1">
      <alignment horizontal="center" vertical="center"/>
    </xf>
    <xf numFmtId="40" fontId="100" fillId="0" borderId="57" xfId="101" applyFont="1" applyFill="1" applyBorder="1" applyAlignment="1">
      <alignment vertical="center"/>
    </xf>
    <xf numFmtId="4" fontId="97" fillId="0" borderId="0" xfId="101" applyNumberFormat="1" applyFont="1" applyFill="1" applyBorder="1" applyAlignment="1">
      <alignment vertical="center"/>
    </xf>
    <xf numFmtId="40" fontId="97" fillId="0" borderId="0" xfId="101" applyFont="1" applyFill="1" applyBorder="1" applyAlignment="1">
      <alignment vertical="center"/>
    </xf>
    <xf numFmtId="4" fontId="107" fillId="0" borderId="39" xfId="101" applyNumberFormat="1" applyFont="1" applyFill="1" applyBorder="1" applyAlignment="1">
      <alignment vertical="center"/>
    </xf>
    <xf numFmtId="40" fontId="107" fillId="0" borderId="39" xfId="101" applyFont="1" applyFill="1" applyBorder="1" applyAlignment="1">
      <alignment vertical="center"/>
    </xf>
    <xf numFmtId="40" fontId="108" fillId="0" borderId="39" xfId="101" applyFont="1" applyFill="1" applyBorder="1" applyAlignment="1">
      <alignment vertical="center"/>
    </xf>
    <xf numFmtId="0" fontId="88" fillId="0" borderId="43" xfId="0" applyFont="1" applyBorder="1" applyAlignment="1">
      <alignment horizontal="center" vertical="center"/>
    </xf>
    <xf numFmtId="0" fontId="88" fillId="0" borderId="57" xfId="0" applyFont="1" applyBorder="1" applyAlignment="1">
      <alignment horizontal="left" vertical="center"/>
    </xf>
    <xf numFmtId="4" fontId="89" fillId="0" borderId="43" xfId="0" applyNumberFormat="1" applyFont="1" applyBorder="1" applyAlignment="1">
      <alignment horizontal="right" vertical="center" wrapText="1"/>
    </xf>
    <xf numFmtId="43" fontId="89" fillId="0" borderId="43" xfId="391" applyFont="1" applyFill="1" applyBorder="1" applyAlignment="1">
      <alignment horizontal="center" vertical="center" wrapText="1"/>
    </xf>
    <xf numFmtId="4" fontId="89" fillId="0" borderId="43" xfId="391" applyNumberFormat="1" applyFont="1" applyFill="1" applyBorder="1" applyAlignment="1" applyProtection="1">
      <alignment horizontal="center" vertical="center" wrapText="1"/>
    </xf>
    <xf numFmtId="0" fontId="70" fillId="0" borderId="23" xfId="0" applyFont="1" applyBorder="1" applyAlignment="1">
      <alignment horizontal="left" vertical="center"/>
    </xf>
    <xf numFmtId="4" fontId="70" fillId="0" borderId="50" xfId="391" applyNumberFormat="1" applyFont="1" applyBorder="1" applyAlignment="1">
      <alignment vertical="center"/>
    </xf>
    <xf numFmtId="43" fontId="70" fillId="0" borderId="50" xfId="391" applyFont="1" applyBorder="1" applyAlignment="1">
      <alignment vertical="center"/>
    </xf>
    <xf numFmtId="40" fontId="97" fillId="0" borderId="50" xfId="101" applyFont="1" applyBorder="1" applyAlignment="1">
      <alignment vertical="center"/>
    </xf>
    <xf numFmtId="43" fontId="70" fillId="0" borderId="50" xfId="391" applyFont="1" applyBorder="1" applyAlignment="1">
      <alignment horizontal="center" vertical="center"/>
    </xf>
    <xf numFmtId="4" fontId="97" fillId="0" borderId="43" xfId="101" applyNumberFormat="1" applyFont="1" applyBorder="1" applyAlignment="1">
      <alignment vertical="center"/>
    </xf>
    <xf numFmtId="40" fontId="97" fillId="0" borderId="43" xfId="101" applyFont="1" applyBorder="1" applyAlignment="1">
      <alignment vertical="center"/>
    </xf>
    <xf numFmtId="40" fontId="70" fillId="0" borderId="23" xfId="101" applyFont="1" applyBorder="1" applyAlignment="1">
      <alignment horizontal="left" vertical="center"/>
    </xf>
    <xf numFmtId="4" fontId="70" fillId="0" borderId="50" xfId="101" applyNumberFormat="1" applyFont="1" applyBorder="1" applyAlignment="1">
      <alignment vertical="center"/>
    </xf>
    <xf numFmtId="43" fontId="89" fillId="0" borderId="50" xfId="131" applyNumberFormat="1" applyFont="1" applyBorder="1" applyAlignment="1">
      <alignment horizontal="right" vertical="center"/>
    </xf>
    <xf numFmtId="40" fontId="100" fillId="0" borderId="50" xfId="101" applyFont="1" applyBorder="1" applyAlignment="1">
      <alignment vertical="center"/>
    </xf>
    <xf numFmtId="0" fontId="43" fillId="0" borderId="23" xfId="0" applyFont="1" applyBorder="1" applyAlignment="1">
      <alignment horizontal="left" vertical="center"/>
    </xf>
    <xf numFmtId="40" fontId="70" fillId="0" borderId="23" xfId="101" applyFont="1" applyBorder="1" applyAlignment="1">
      <alignment vertical="center"/>
    </xf>
    <xf numFmtId="43" fontId="108" fillId="0" borderId="35" xfId="391" applyFont="1" applyFill="1" applyBorder="1" applyAlignment="1" applyProtection="1">
      <alignment horizontal="center" vertical="center" shrinkToFit="1"/>
    </xf>
    <xf numFmtId="0" fontId="89" fillId="0" borderId="0" xfId="0" applyFont="1" applyAlignment="1">
      <alignment vertical="center"/>
    </xf>
    <xf numFmtId="0" fontId="91" fillId="0" borderId="19" xfId="415" quotePrefix="1" applyFont="1" applyBorder="1" applyAlignment="1">
      <alignment vertical="center"/>
    </xf>
    <xf numFmtId="0" fontId="91" fillId="0" borderId="0" xfId="415" quotePrefix="1" applyFont="1" applyAlignment="1">
      <alignment horizontal="left" vertical="center"/>
    </xf>
    <xf numFmtId="0" fontId="92" fillId="0" borderId="20" xfId="415" applyFont="1" applyBorder="1" applyAlignment="1">
      <alignment vertical="center"/>
    </xf>
    <xf numFmtId="0" fontId="90" fillId="0" borderId="0" xfId="415" applyFont="1" applyAlignment="1">
      <alignment vertical="center"/>
    </xf>
    <xf numFmtId="4" fontId="92" fillId="0" borderId="0" xfId="390" applyNumberFormat="1" applyFont="1" applyFill="1" applyBorder="1" applyAlignment="1">
      <alignment vertical="center"/>
    </xf>
    <xf numFmtId="43" fontId="92" fillId="0" borderId="0" xfId="391" applyFont="1" applyFill="1" applyBorder="1" applyAlignment="1">
      <alignment horizontal="right" vertical="center"/>
    </xf>
    <xf numFmtId="43" fontId="92" fillId="0" borderId="0" xfId="391" applyFont="1" applyFill="1" applyBorder="1" applyAlignment="1">
      <alignment vertical="center"/>
    </xf>
    <xf numFmtId="43" fontId="91" fillId="0" borderId="21" xfId="391" applyFont="1" applyFill="1" applyBorder="1" applyAlignment="1">
      <alignment vertical="center"/>
    </xf>
    <xf numFmtId="49" fontId="92" fillId="0" borderId="48" xfId="391" applyNumberFormat="1" applyFont="1" applyFill="1" applyBorder="1" applyAlignment="1">
      <alignment horizontal="left" vertical="center"/>
    </xf>
    <xf numFmtId="43" fontId="91" fillId="0" borderId="22" xfId="391" applyFont="1" applyFill="1" applyBorder="1" applyAlignment="1">
      <alignment vertical="center"/>
    </xf>
    <xf numFmtId="43" fontId="91" fillId="0" borderId="31" xfId="391" applyFont="1" applyFill="1" applyBorder="1" applyAlignment="1">
      <alignment vertical="center"/>
    </xf>
    <xf numFmtId="0" fontId="89" fillId="0" borderId="0" xfId="415" applyFont="1" applyAlignment="1">
      <alignment vertical="center"/>
    </xf>
    <xf numFmtId="0" fontId="92" fillId="0" borderId="0" xfId="415" applyFont="1" applyAlignment="1">
      <alignment vertical="center"/>
    </xf>
    <xf numFmtId="0" fontId="91" fillId="0" borderId="23" xfId="415" applyFont="1" applyBorder="1" applyAlignment="1">
      <alignment vertical="center"/>
    </xf>
    <xf numFmtId="0" fontId="92" fillId="0" borderId="24" xfId="415" quotePrefix="1" applyFont="1" applyBorder="1" applyAlignment="1">
      <alignment horizontal="left" vertical="center"/>
    </xf>
    <xf numFmtId="0" fontId="92" fillId="0" borderId="25" xfId="415" applyFont="1" applyBorder="1" applyAlignment="1">
      <alignment vertical="center"/>
    </xf>
    <xf numFmtId="0" fontId="90" fillId="0" borderId="24" xfId="415" applyFont="1" applyBorder="1" applyAlignment="1">
      <alignment vertical="center"/>
    </xf>
    <xf numFmtId="4" fontId="92" fillId="0" borderId="24" xfId="390" applyNumberFormat="1" applyFont="1" applyFill="1" applyBorder="1" applyAlignment="1">
      <alignment vertical="center"/>
    </xf>
    <xf numFmtId="43" fontId="92" fillId="0" borderId="24" xfId="391" applyFont="1" applyFill="1" applyBorder="1" applyAlignment="1">
      <alignment horizontal="right" vertical="center"/>
    </xf>
    <xf numFmtId="43" fontId="92" fillId="0" borderId="24" xfId="391" applyFont="1" applyFill="1" applyBorder="1" applyAlignment="1">
      <alignment vertical="center"/>
    </xf>
    <xf numFmtId="3" fontId="92" fillId="0" borderId="24" xfId="391" applyNumberFormat="1" applyFont="1" applyFill="1" applyBorder="1" applyAlignment="1">
      <alignment horizontal="center" vertical="center"/>
    </xf>
    <xf numFmtId="43" fontId="91" fillId="0" borderId="23" xfId="391" applyFont="1" applyFill="1" applyBorder="1" applyAlignment="1">
      <alignment vertical="center"/>
    </xf>
    <xf numFmtId="43" fontId="92" fillId="0" borderId="30" xfId="391" applyFont="1" applyFill="1" applyBorder="1" applyAlignment="1">
      <alignment horizontal="left" vertical="center"/>
    </xf>
    <xf numFmtId="43" fontId="92" fillId="0" borderId="25" xfId="391" applyFont="1" applyFill="1" applyBorder="1" applyAlignment="1">
      <alignment horizontal="right" vertical="center"/>
    </xf>
    <xf numFmtId="0" fontId="91" fillId="0" borderId="26" xfId="415" applyFont="1" applyBorder="1" applyAlignment="1">
      <alignment vertical="center"/>
    </xf>
    <xf numFmtId="0" fontId="92" fillId="0" borderId="27" xfId="415" quotePrefix="1" applyFont="1" applyBorder="1" applyAlignment="1">
      <alignment horizontal="left" vertical="center"/>
    </xf>
    <xf numFmtId="43" fontId="91" fillId="0" borderId="26" xfId="391" applyFont="1" applyFill="1" applyBorder="1" applyAlignment="1">
      <alignment vertical="center"/>
    </xf>
    <xf numFmtId="205" fontId="92" fillId="0" borderId="51" xfId="391" applyNumberFormat="1" applyFont="1" applyFill="1" applyBorder="1" applyAlignment="1">
      <alignment horizontal="left" vertical="center"/>
    </xf>
    <xf numFmtId="0" fontId="92" fillId="0" borderId="29" xfId="391" applyNumberFormat="1" applyFont="1" applyFill="1" applyBorder="1" applyAlignment="1">
      <alignment horizontal="center" vertical="center"/>
    </xf>
    <xf numFmtId="43" fontId="92" fillId="0" borderId="33" xfId="391" applyFont="1" applyFill="1" applyBorder="1" applyAlignment="1">
      <alignment horizontal="right" vertical="center"/>
    </xf>
    <xf numFmtId="43" fontId="88" fillId="0" borderId="40" xfId="391" applyFont="1" applyFill="1" applyBorder="1" applyAlignment="1">
      <alignment horizontal="centerContinuous" vertical="center"/>
    </xf>
    <xf numFmtId="43" fontId="88" fillId="0" borderId="49" xfId="391" applyFont="1" applyFill="1" applyBorder="1" applyAlignment="1">
      <alignment horizontal="center" vertical="center"/>
    </xf>
    <xf numFmtId="43" fontId="88" fillId="0" borderId="36" xfId="391" applyFont="1" applyFill="1" applyBorder="1" applyAlignment="1">
      <alignment horizontal="centerContinuous" vertical="center"/>
    </xf>
    <xf numFmtId="43" fontId="88" fillId="0" borderId="36" xfId="391" applyFont="1" applyFill="1" applyBorder="1" applyAlignment="1">
      <alignment vertical="center"/>
    </xf>
    <xf numFmtId="0" fontId="89" fillId="0" borderId="22" xfId="0" quotePrefix="1" applyFont="1" applyBorder="1" applyAlignment="1">
      <alignment horizontal="left" vertical="center"/>
    </xf>
    <xf numFmtId="0" fontId="89" fillId="0" borderId="31" xfId="0" applyFont="1" applyBorder="1" applyAlignment="1">
      <alignment vertical="center"/>
    </xf>
    <xf numFmtId="49" fontId="93" fillId="0" borderId="47" xfId="0" applyNumberFormat="1" applyFont="1" applyBorder="1" applyAlignment="1" applyProtection="1">
      <alignment vertical="center"/>
      <protection locked="0"/>
    </xf>
    <xf numFmtId="0" fontId="89" fillId="0" borderId="24" xfId="0" applyFont="1" applyBorder="1" applyAlignment="1">
      <alignment horizontal="left" vertical="center"/>
    </xf>
    <xf numFmtId="0" fontId="89" fillId="0" borderId="25" xfId="0" applyFont="1" applyBorder="1" applyAlignment="1">
      <alignment vertical="center"/>
    </xf>
    <xf numFmtId="38" fontId="92" fillId="0" borderId="50" xfId="131" applyNumberFormat="1" applyFont="1" applyFill="1" applyBorder="1" applyAlignment="1" applyProtection="1">
      <alignment horizontal="center" vertical="center"/>
    </xf>
    <xf numFmtId="49" fontId="89" fillId="0" borderId="50" xfId="0" applyNumberFormat="1" applyFont="1" applyBorder="1" applyAlignment="1" applyProtection="1">
      <alignment vertical="center"/>
      <protection locked="0"/>
    </xf>
    <xf numFmtId="38" fontId="90" fillId="0" borderId="23" xfId="131" applyNumberFormat="1" applyFont="1" applyFill="1" applyBorder="1" applyAlignment="1" applyProtection="1">
      <alignment horizontal="left" vertical="center"/>
    </xf>
    <xf numFmtId="38" fontId="92" fillId="0" borderId="24" xfId="131" applyNumberFormat="1" applyFont="1" applyFill="1" applyBorder="1" applyAlignment="1" applyProtection="1">
      <alignment horizontal="left" vertical="center"/>
    </xf>
    <xf numFmtId="38" fontId="92" fillId="0" borderId="25" xfId="131" applyNumberFormat="1" applyFont="1" applyFill="1" applyBorder="1" applyAlignment="1" applyProtection="1">
      <alignment horizontal="left" vertical="center"/>
    </xf>
    <xf numFmtId="4" fontId="70" fillId="0" borderId="50" xfId="0" applyNumberFormat="1" applyFont="1" applyBorder="1" applyAlignment="1">
      <alignment horizontal="right" vertical="center"/>
    </xf>
    <xf numFmtId="38" fontId="90" fillId="0" borderId="50" xfId="131" applyNumberFormat="1" applyFont="1" applyFill="1" applyBorder="1" applyAlignment="1" applyProtection="1">
      <alignment horizontal="center" vertical="center"/>
    </xf>
    <xf numFmtId="4" fontId="73" fillId="0" borderId="50" xfId="131" applyNumberFormat="1" applyFont="1" applyFill="1" applyBorder="1" applyAlignment="1" applyProtection="1">
      <alignment horizontal="right" vertical="center"/>
    </xf>
    <xf numFmtId="38" fontId="90" fillId="0" borderId="24" xfId="131" applyNumberFormat="1" applyFont="1" applyFill="1" applyBorder="1" applyAlignment="1" applyProtection="1">
      <alignment horizontal="left" vertical="center"/>
    </xf>
    <xf numFmtId="38" fontId="90" fillId="0" borderId="24" xfId="131" applyNumberFormat="1" applyFont="1" applyFill="1" applyBorder="1" applyAlignment="1" applyProtection="1">
      <alignment vertical="center"/>
    </xf>
    <xf numFmtId="38" fontId="92" fillId="0" borderId="25" xfId="131" applyNumberFormat="1" applyFont="1" applyFill="1" applyBorder="1" applyAlignment="1" applyProtection="1">
      <alignment vertical="center"/>
    </xf>
    <xf numFmtId="49" fontId="89" fillId="0" borderId="11" xfId="0" applyNumberFormat="1" applyFont="1" applyBorder="1" applyAlignment="1" applyProtection="1">
      <alignment vertical="center"/>
      <protection locked="0"/>
    </xf>
    <xf numFmtId="49" fontId="89" fillId="0" borderId="41" xfId="0" applyNumberFormat="1" applyFont="1" applyBorder="1" applyAlignment="1" applyProtection="1">
      <alignment vertical="center"/>
      <protection locked="0"/>
    </xf>
    <xf numFmtId="38" fontId="91" fillId="0" borderId="23" xfId="131" applyNumberFormat="1" applyFont="1" applyFill="1" applyBorder="1" applyAlignment="1" applyProtection="1">
      <alignment horizontal="left" vertical="center"/>
    </xf>
    <xf numFmtId="38" fontId="91" fillId="0" borderId="24" xfId="131" applyNumberFormat="1" applyFont="1" applyFill="1" applyBorder="1" applyAlignment="1" applyProtection="1">
      <alignment horizontal="left" vertical="center"/>
    </xf>
    <xf numFmtId="38" fontId="91" fillId="0" borderId="25" xfId="131" applyNumberFormat="1" applyFont="1" applyFill="1" applyBorder="1" applyAlignment="1" applyProtection="1">
      <alignment horizontal="left" vertical="center"/>
    </xf>
    <xf numFmtId="49" fontId="89" fillId="0" borderId="43" xfId="0" applyNumberFormat="1" applyFont="1" applyBorder="1" applyAlignment="1" applyProtection="1">
      <alignment vertical="center"/>
      <protection locked="0"/>
    </xf>
    <xf numFmtId="38" fontId="73" fillId="0" borderId="24" xfId="131" applyNumberFormat="1" applyFont="1" applyFill="1" applyBorder="1" applyAlignment="1" applyProtection="1">
      <alignment horizontal="left" vertical="center"/>
    </xf>
    <xf numFmtId="0" fontId="92" fillId="0" borderId="24" xfId="415" applyFont="1" applyBorder="1" applyAlignment="1">
      <alignment vertical="center"/>
    </xf>
    <xf numFmtId="0" fontId="92" fillId="0" borderId="27" xfId="415" applyFont="1" applyBorder="1" applyAlignment="1">
      <alignment vertical="center"/>
    </xf>
    <xf numFmtId="38" fontId="92" fillId="0" borderId="39" xfId="131" applyNumberFormat="1" applyFont="1" applyFill="1" applyBorder="1" applyAlignment="1" applyProtection="1">
      <alignment horizontal="center" vertical="center"/>
    </xf>
    <xf numFmtId="49" fontId="89" fillId="0" borderId="39" xfId="0" applyNumberFormat="1" applyFont="1" applyBorder="1" applyAlignment="1" applyProtection="1">
      <alignment vertical="center"/>
      <protection locked="0"/>
    </xf>
    <xf numFmtId="0" fontId="75" fillId="0" borderId="37" xfId="0" applyFont="1" applyBorder="1" applyAlignment="1">
      <alignment horizontal="center" vertical="center"/>
    </xf>
    <xf numFmtId="0" fontId="75" fillId="0" borderId="32" xfId="0" applyFont="1" applyBorder="1" applyAlignment="1">
      <alignment horizontal="center" vertical="center"/>
    </xf>
    <xf numFmtId="38" fontId="92" fillId="0" borderId="43" xfId="131" applyNumberFormat="1" applyFont="1" applyFill="1" applyBorder="1" applyAlignment="1" applyProtection="1">
      <alignment horizontal="center" vertical="center"/>
    </xf>
    <xf numFmtId="0" fontId="92" fillId="0" borderId="37" xfId="415" applyFont="1" applyBorder="1" applyAlignment="1">
      <alignment vertical="center"/>
    </xf>
    <xf numFmtId="38" fontId="92" fillId="0" borderId="32" xfId="131" applyNumberFormat="1" applyFont="1" applyFill="1" applyBorder="1" applyAlignment="1" applyProtection="1">
      <alignment horizontal="left" vertical="center"/>
    </xf>
    <xf numFmtId="0" fontId="75" fillId="0" borderId="0" xfId="0" applyFont="1" applyAlignment="1">
      <alignment horizontal="center" vertical="center"/>
    </xf>
    <xf numFmtId="38" fontId="92" fillId="0" borderId="0" xfId="131" applyNumberFormat="1" applyFont="1" applyFill="1" applyBorder="1" applyAlignment="1" applyProtection="1">
      <alignment horizontal="center" vertical="center"/>
    </xf>
    <xf numFmtId="49" fontId="89" fillId="0" borderId="0" xfId="0" applyNumberFormat="1" applyFont="1" applyAlignment="1" applyProtection="1">
      <alignment vertical="center"/>
      <protection locked="0"/>
    </xf>
    <xf numFmtId="0" fontId="70" fillId="0" borderId="0" xfId="0" applyFont="1" applyAlignment="1">
      <alignment vertical="center"/>
    </xf>
    <xf numFmtId="43" fontId="70" fillId="0" borderId="0" xfId="391" applyFont="1" applyFill="1" applyAlignment="1">
      <alignment horizontal="left" vertical="center"/>
    </xf>
    <xf numFmtId="0" fontId="92" fillId="0" borderId="22" xfId="415" applyFont="1" applyBorder="1" applyAlignment="1">
      <alignment vertical="center"/>
    </xf>
    <xf numFmtId="38" fontId="92" fillId="0" borderId="31" xfId="131" applyNumberFormat="1" applyFont="1" applyFill="1" applyBorder="1" applyAlignment="1" applyProtection="1">
      <alignment horizontal="left" vertical="center"/>
    </xf>
    <xf numFmtId="38" fontId="92" fillId="0" borderId="47" xfId="131" applyNumberFormat="1" applyFont="1" applyFill="1" applyBorder="1" applyAlignment="1" applyProtection="1">
      <alignment horizontal="center" vertical="center"/>
    </xf>
    <xf numFmtId="49" fontId="89" fillId="0" borderId="47" xfId="0" applyNumberFormat="1" applyFont="1" applyBorder="1" applyAlignment="1" applyProtection="1">
      <alignment vertical="center"/>
      <protection locked="0"/>
    </xf>
    <xf numFmtId="38" fontId="90" fillId="0" borderId="39" xfId="131" applyNumberFormat="1" applyFont="1" applyFill="1" applyBorder="1" applyAlignment="1" applyProtection="1">
      <alignment horizontal="center" vertical="center"/>
    </xf>
    <xf numFmtId="38" fontId="92" fillId="0" borderId="20" xfId="131" applyNumberFormat="1" applyFont="1" applyFill="1" applyBorder="1" applyAlignment="1" applyProtection="1">
      <alignment horizontal="left" vertical="center"/>
    </xf>
    <xf numFmtId="38" fontId="92" fillId="0" borderId="41" xfId="131" applyNumberFormat="1" applyFont="1" applyFill="1" applyBorder="1" applyAlignment="1" applyProtection="1">
      <alignment horizontal="center" vertical="center"/>
    </xf>
    <xf numFmtId="0" fontId="89" fillId="0" borderId="0" xfId="0" quotePrefix="1" applyFont="1" applyAlignment="1">
      <alignment horizontal="left" vertical="center"/>
    </xf>
    <xf numFmtId="0" fontId="89" fillId="0" borderId="32" xfId="0" applyFont="1" applyBorder="1" applyAlignment="1">
      <alignment vertical="center"/>
    </xf>
    <xf numFmtId="49" fontId="93" fillId="0" borderId="43" xfId="0" applyNumberFormat="1" applyFont="1" applyBorder="1" applyAlignment="1" applyProtection="1">
      <alignment vertical="center"/>
      <protection locked="0"/>
    </xf>
    <xf numFmtId="0" fontId="73" fillId="0" borderId="27" xfId="415" applyFont="1" applyBorder="1" applyAlignment="1">
      <alignment vertical="center"/>
    </xf>
    <xf numFmtId="38" fontId="73" fillId="30" borderId="25" xfId="131" applyNumberFormat="1" applyFont="1" applyFill="1" applyBorder="1" applyAlignment="1" applyProtection="1">
      <alignment horizontal="left" vertical="center"/>
    </xf>
    <xf numFmtId="0" fontId="90" fillId="0" borderId="27" xfId="415" applyFont="1" applyBorder="1" applyAlignment="1">
      <alignment vertical="center"/>
    </xf>
    <xf numFmtId="38" fontId="90" fillId="30" borderId="25" xfId="131" applyNumberFormat="1" applyFont="1" applyFill="1" applyBorder="1" applyAlignment="1" applyProtection="1">
      <alignment horizontal="left" vertical="center"/>
    </xf>
    <xf numFmtId="38" fontId="90" fillId="30" borderId="43" xfId="131" applyNumberFormat="1" applyFont="1" applyFill="1" applyBorder="1" applyAlignment="1" applyProtection="1">
      <alignment horizontal="center" vertical="center"/>
    </xf>
    <xf numFmtId="38" fontId="90" fillId="30" borderId="50" xfId="131" applyNumberFormat="1" applyFont="1" applyFill="1" applyBorder="1" applyAlignment="1" applyProtection="1">
      <alignment horizontal="center" vertical="center"/>
    </xf>
    <xf numFmtId="0" fontId="89" fillId="0" borderId="19" xfId="0" applyFont="1" applyBorder="1" applyAlignment="1">
      <alignment vertical="center"/>
    </xf>
    <xf numFmtId="4" fontId="89" fillId="0" borderId="22" xfId="0" applyNumberFormat="1" applyFont="1" applyBorder="1" applyAlignment="1">
      <alignment vertical="center"/>
    </xf>
    <xf numFmtId="0" fontId="89" fillId="0" borderId="22" xfId="0" applyFont="1" applyBorder="1" applyAlignment="1">
      <alignment vertical="center"/>
    </xf>
    <xf numFmtId="49" fontId="88" fillId="0" borderId="47" xfId="0" applyNumberFormat="1" applyFont="1" applyBorder="1" applyAlignment="1" applyProtection="1">
      <alignment vertical="center"/>
      <protection locked="0"/>
    </xf>
    <xf numFmtId="0" fontId="89" fillId="0" borderId="0" xfId="404" applyFont="1" applyAlignment="1">
      <alignment vertical="center"/>
    </xf>
    <xf numFmtId="0" fontId="108" fillId="0" borderId="43" xfId="298" applyFont="1" applyBorder="1" applyAlignment="1">
      <alignment horizontal="center" vertical="center"/>
    </xf>
    <xf numFmtId="190" fontId="89" fillId="0" borderId="23" xfId="391" applyNumberFormat="1" applyFont="1" applyFill="1" applyBorder="1" applyAlignment="1">
      <alignment horizontal="center" vertical="center"/>
    </xf>
    <xf numFmtId="190" fontId="89" fillId="0" borderId="24" xfId="391" applyNumberFormat="1" applyFont="1" applyFill="1" applyBorder="1" applyAlignment="1">
      <alignment horizontal="left" vertical="center"/>
    </xf>
    <xf numFmtId="4" fontId="89" fillId="0" borderId="24" xfId="0" applyNumberFormat="1" applyFont="1" applyBorder="1" applyAlignment="1">
      <alignment vertical="center"/>
    </xf>
    <xf numFmtId="43" fontId="89" fillId="0" borderId="24" xfId="391" applyFont="1" applyFill="1" applyBorder="1" applyAlignment="1">
      <alignment horizontal="right" vertical="center"/>
    </xf>
    <xf numFmtId="43" fontId="89" fillId="0" borderId="24" xfId="391" applyFont="1" applyFill="1" applyBorder="1" applyAlignment="1">
      <alignment vertical="center"/>
    </xf>
    <xf numFmtId="43" fontId="88" fillId="0" borderId="24" xfId="391" applyFont="1" applyFill="1" applyBorder="1" applyAlignment="1">
      <alignment vertical="center"/>
    </xf>
    <xf numFmtId="0" fontId="108" fillId="0" borderId="50" xfId="298" applyFont="1" applyBorder="1" applyAlignment="1">
      <alignment horizontal="center" vertical="center"/>
    </xf>
    <xf numFmtId="43" fontId="88" fillId="0" borderId="25" xfId="391" applyFont="1" applyFill="1" applyBorder="1" applyAlignment="1">
      <alignment vertical="center"/>
    </xf>
    <xf numFmtId="190" fontId="89" fillId="0" borderId="53" xfId="391" applyNumberFormat="1" applyFont="1" applyFill="1" applyBorder="1" applyAlignment="1">
      <alignment horizontal="center" vertical="center"/>
    </xf>
    <xf numFmtId="190" fontId="89" fillId="0" borderId="27" xfId="391" applyNumberFormat="1" applyFont="1" applyFill="1" applyBorder="1" applyAlignment="1">
      <alignment horizontal="left" vertical="center"/>
    </xf>
    <xf numFmtId="4" fontId="89" fillId="0" borderId="27" xfId="0" applyNumberFormat="1" applyFont="1" applyBorder="1" applyAlignment="1">
      <alignment vertical="center"/>
    </xf>
    <xf numFmtId="43" fontId="89" fillId="0" borderId="27" xfId="391" applyFont="1" applyFill="1" applyBorder="1" applyAlignment="1">
      <alignment horizontal="right" vertical="center"/>
    </xf>
    <xf numFmtId="43" fontId="89" fillId="0" borderId="27" xfId="391" applyFont="1" applyFill="1" applyBorder="1" applyAlignment="1">
      <alignment vertical="center"/>
    </xf>
    <xf numFmtId="43" fontId="88" fillId="0" borderId="27" xfId="391" applyFont="1" applyFill="1" applyBorder="1" applyAlignment="1">
      <alignment vertical="center"/>
    </xf>
    <xf numFmtId="0" fontId="108" fillId="0" borderId="39" xfId="298" applyFont="1" applyBorder="1" applyAlignment="1">
      <alignment horizontal="center" vertical="center"/>
    </xf>
    <xf numFmtId="4" fontId="89" fillId="0" borderId="28" xfId="0" applyNumberFormat="1" applyFont="1" applyBorder="1" applyAlignment="1">
      <alignment vertical="center"/>
    </xf>
    <xf numFmtId="43" fontId="89" fillId="0" borderId="29" xfId="391" applyFont="1" applyFill="1" applyBorder="1" applyAlignment="1">
      <alignment horizontal="right" vertical="center"/>
    </xf>
    <xf numFmtId="43" fontId="89" fillId="0" borderId="29" xfId="391" applyFont="1" applyFill="1" applyBorder="1" applyAlignment="1">
      <alignment vertical="center"/>
    </xf>
    <xf numFmtId="43" fontId="88" fillId="0" borderId="29" xfId="391" applyFont="1" applyFill="1" applyBorder="1" applyAlignment="1">
      <alignment vertical="center"/>
    </xf>
    <xf numFmtId="0" fontId="108" fillId="0" borderId="34" xfId="298" applyFont="1" applyBorder="1" applyAlignment="1">
      <alignment horizontal="center" vertical="center"/>
    </xf>
    <xf numFmtId="4" fontId="89" fillId="0" borderId="34" xfId="0" applyNumberFormat="1" applyFont="1" applyBorder="1" applyAlignment="1">
      <alignment vertical="center"/>
    </xf>
    <xf numFmtId="43" fontId="89" fillId="0" borderId="34" xfId="391" applyFont="1" applyFill="1" applyBorder="1" applyAlignment="1">
      <alignment horizontal="right" vertical="center"/>
    </xf>
    <xf numFmtId="43" fontId="89" fillId="0" borderId="34" xfId="391" applyFont="1" applyFill="1" applyBorder="1" applyAlignment="1">
      <alignment vertical="center"/>
    </xf>
    <xf numFmtId="43" fontId="88" fillId="0" borderId="34" xfId="391" applyFont="1" applyFill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43" fontId="43" fillId="0" borderId="0" xfId="391" applyFont="1" applyFill="1" applyAlignment="1">
      <alignment horizontal="left" vertical="center"/>
    </xf>
    <xf numFmtId="4" fontId="89" fillId="0" borderId="0" xfId="0" applyNumberFormat="1" applyFont="1" applyAlignment="1">
      <alignment vertical="center"/>
    </xf>
    <xf numFmtId="43" fontId="89" fillId="0" borderId="0" xfId="391" applyFont="1" applyFill="1" applyAlignment="1">
      <alignment horizontal="right" vertical="center"/>
    </xf>
    <xf numFmtId="43" fontId="89" fillId="0" borderId="0" xfId="391" applyFont="1" applyFill="1" applyAlignment="1">
      <alignment vertical="center"/>
    </xf>
    <xf numFmtId="0" fontId="9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3" fontId="107" fillId="0" borderId="0" xfId="391" applyFont="1" applyFill="1" applyBorder="1" applyAlignment="1" applyProtection="1">
      <alignment horizontal="center" vertical="center" shrinkToFit="1"/>
    </xf>
    <xf numFmtId="43" fontId="107" fillId="0" borderId="0" xfId="391" applyFont="1" applyFill="1" applyBorder="1" applyAlignment="1" applyProtection="1">
      <alignment horizontal="left" vertical="center"/>
    </xf>
    <xf numFmtId="0" fontId="1" fillId="0" borderId="0" xfId="0" applyFont="1"/>
    <xf numFmtId="0" fontId="90" fillId="0" borderId="0" xfId="415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102" fillId="0" borderId="0" xfId="314" applyFont="1"/>
    <xf numFmtId="0" fontId="102" fillId="0" borderId="11" xfId="314" applyFont="1" applyBorder="1" applyAlignment="1">
      <alignment horizontal="center"/>
    </xf>
    <xf numFmtId="0" fontId="101" fillId="0" borderId="0" xfId="314" applyFont="1"/>
    <xf numFmtId="10" fontId="102" fillId="0" borderId="0" xfId="314" applyNumberFormat="1" applyFont="1"/>
    <xf numFmtId="0" fontId="43" fillId="0" borderId="11" xfId="314" applyFont="1" applyBorder="1" applyAlignment="1">
      <alignment horizontal="center"/>
    </xf>
    <xf numFmtId="189" fontId="103" fillId="0" borderId="11" xfId="314" applyNumberFormat="1" applyFont="1" applyBorder="1" applyAlignment="1">
      <alignment horizontal="center"/>
    </xf>
    <xf numFmtId="9" fontId="102" fillId="0" borderId="0" xfId="314" quotePrefix="1" applyNumberFormat="1" applyFont="1" applyAlignment="1">
      <alignment horizontal="right"/>
    </xf>
    <xf numFmtId="0" fontId="103" fillId="0" borderId="11" xfId="314" applyFont="1" applyBorder="1" applyAlignment="1">
      <alignment horizontal="center"/>
    </xf>
    <xf numFmtId="189" fontId="102" fillId="0" borderId="11" xfId="314" applyNumberFormat="1" applyFont="1" applyBorder="1" applyAlignment="1">
      <alignment horizontal="center"/>
    </xf>
    <xf numFmtId="189" fontId="43" fillId="0" borderId="11" xfId="314" applyNumberFormat="1" applyFont="1" applyBorder="1" applyAlignment="1">
      <alignment horizontal="center"/>
    </xf>
    <xf numFmtId="207" fontId="105" fillId="0" borderId="0" xfId="124" applyNumberFormat="1" applyFont="1" applyFill="1"/>
    <xf numFmtId="0" fontId="102" fillId="0" borderId="11" xfId="314" quotePrefix="1" applyFont="1" applyBorder="1" applyAlignment="1">
      <alignment horizontal="center"/>
    </xf>
    <xf numFmtId="207" fontId="102" fillId="0" borderId="0" xfId="314" applyNumberFormat="1" applyFont="1"/>
    <xf numFmtId="208" fontId="102" fillId="0" borderId="0" xfId="314" applyNumberFormat="1" applyFont="1"/>
    <xf numFmtId="189" fontId="102" fillId="0" borderId="0" xfId="314" applyNumberFormat="1" applyFont="1"/>
    <xf numFmtId="0" fontId="102" fillId="0" borderId="0" xfId="314" applyFont="1" applyAlignment="1">
      <alignment horizontal="right"/>
    </xf>
    <xf numFmtId="0" fontId="101" fillId="0" borderId="0" xfId="314" applyFont="1" applyAlignment="1">
      <alignment horizontal="right"/>
    </xf>
    <xf numFmtId="207" fontId="101" fillId="0" borderId="0" xfId="314" applyNumberFormat="1" applyFont="1"/>
    <xf numFmtId="190" fontId="102" fillId="0" borderId="0" xfId="124" applyNumberFormat="1" applyFont="1" applyFill="1"/>
    <xf numFmtId="43" fontId="102" fillId="0" borderId="0" xfId="391" applyFont="1" applyFill="1" applyBorder="1"/>
    <xf numFmtId="0" fontId="77" fillId="0" borderId="0" xfId="0" applyFont="1"/>
    <xf numFmtId="3" fontId="101" fillId="0" borderId="0" xfId="285" applyNumberFormat="1" applyFont="1"/>
    <xf numFmtId="38" fontId="43" fillId="0" borderId="0" xfId="131" applyNumberFormat="1" applyFont="1" applyFill="1" applyAlignment="1">
      <alignment horizontal="right" vertical="center"/>
    </xf>
    <xf numFmtId="3" fontId="101" fillId="0" borderId="0" xfId="301" applyNumberFormat="1" applyFont="1" applyAlignment="1">
      <alignment vertical="center"/>
    </xf>
    <xf numFmtId="206" fontId="104" fillId="0" borderId="0" xfId="124" applyNumberFormat="1" applyFont="1" applyFill="1" applyBorder="1"/>
    <xf numFmtId="207" fontId="105" fillId="0" borderId="0" xfId="124" applyNumberFormat="1" applyFont="1" applyFill="1" applyBorder="1"/>
    <xf numFmtId="43" fontId="101" fillId="0" borderId="0" xfId="391" applyFont="1" applyFill="1" applyBorder="1" applyAlignment="1" applyProtection="1">
      <alignment horizontal="center" vertical="center" shrinkToFit="1"/>
    </xf>
    <xf numFmtId="207" fontId="106" fillId="0" borderId="0" xfId="314" applyNumberFormat="1" applyFont="1"/>
    <xf numFmtId="0" fontId="66" fillId="0" borderId="0" xfId="334" applyFont="1" applyAlignment="1">
      <alignment horizontal="center" vertical="center"/>
    </xf>
    <xf numFmtId="0" fontId="70" fillId="0" borderId="42" xfId="336" applyFont="1" applyBorder="1" applyAlignment="1">
      <alignment horizontal="center" vertical="center"/>
    </xf>
    <xf numFmtId="0" fontId="70" fillId="0" borderId="40" xfId="336" applyFont="1" applyBorder="1" applyAlignment="1">
      <alignment horizontal="center" vertical="center"/>
    </xf>
    <xf numFmtId="0" fontId="70" fillId="0" borderId="55" xfId="336" applyFont="1" applyBorder="1" applyAlignment="1">
      <alignment horizontal="center" vertical="center"/>
    </xf>
    <xf numFmtId="0" fontId="70" fillId="0" borderId="49" xfId="336" applyFont="1" applyBorder="1" applyAlignment="1">
      <alignment horizontal="center" vertical="center"/>
    </xf>
    <xf numFmtId="2" fontId="68" fillId="31" borderId="0" xfId="336" applyNumberFormat="1" applyFont="1" applyFill="1" applyAlignment="1">
      <alignment horizontal="center" vertical="center"/>
    </xf>
    <xf numFmtId="0" fontId="43" fillId="0" borderId="55" xfId="332" quotePrefix="1" applyFont="1" applyBorder="1" applyAlignment="1">
      <alignment vertical="center"/>
    </xf>
    <xf numFmtId="0" fontId="43" fillId="0" borderId="34" xfId="332" quotePrefix="1" applyFont="1" applyBorder="1" applyAlignment="1">
      <alignment vertical="center"/>
    </xf>
    <xf numFmtId="0" fontId="43" fillId="0" borderId="49" xfId="332" quotePrefix="1" applyFont="1" applyBorder="1" applyAlignment="1">
      <alignment vertical="center"/>
    </xf>
    <xf numFmtId="0" fontId="69" fillId="0" borderId="45" xfId="332" quotePrefix="1" applyFont="1" applyBorder="1" applyAlignment="1">
      <alignment horizontal="left" vertical="center"/>
    </xf>
    <xf numFmtId="0" fontId="69" fillId="0" borderId="28" xfId="332" quotePrefix="1" applyFont="1" applyBorder="1" applyAlignment="1">
      <alignment horizontal="left" vertical="center"/>
    </xf>
    <xf numFmtId="0" fontId="70" fillId="0" borderId="0" xfId="0" applyFont="1" applyAlignment="1">
      <alignment horizontal="center" vertical="center"/>
    </xf>
    <xf numFmtId="2" fontId="81" fillId="31" borderId="0" xfId="336" applyNumberFormat="1" applyFont="1" applyFill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0" fillId="0" borderId="0" xfId="0" applyFont="1" applyAlignment="1">
      <alignment horizontal="center"/>
    </xf>
    <xf numFmtId="0" fontId="8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89" fillId="0" borderId="0" xfId="0" applyNumberFormat="1" applyFont="1" applyAlignment="1">
      <alignment horizontal="left" vertical="center"/>
    </xf>
    <xf numFmtId="0" fontId="7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0" fillId="0" borderId="42" xfId="404" applyFont="1" applyBorder="1" applyAlignment="1">
      <alignment horizontal="center" vertical="center"/>
    </xf>
    <xf numFmtId="0" fontId="1" fillId="0" borderId="4" xfId="404" applyBorder="1" applyAlignment="1">
      <alignment horizontal="center" vertical="center"/>
    </xf>
    <xf numFmtId="0" fontId="1" fillId="0" borderId="40" xfId="404" applyBorder="1" applyAlignment="1">
      <alignment horizontal="center" vertical="center"/>
    </xf>
    <xf numFmtId="0" fontId="71" fillId="0" borderId="28" xfId="415" applyFont="1" applyBorder="1" applyAlignment="1">
      <alignment horizontal="center" vertical="top"/>
    </xf>
    <xf numFmtId="0" fontId="1" fillId="0" borderId="28" xfId="404" applyBorder="1"/>
    <xf numFmtId="187" fontId="71" fillId="0" borderId="51" xfId="390" quotePrefix="1" applyFont="1" applyFill="1" applyBorder="1" applyAlignment="1">
      <alignment horizontal="left"/>
    </xf>
    <xf numFmtId="0" fontId="75" fillId="0" borderId="56" xfId="404" applyFont="1" applyBorder="1" applyAlignment="1">
      <alignment horizontal="left"/>
    </xf>
    <xf numFmtId="187" fontId="90" fillId="0" borderId="51" xfId="390" quotePrefix="1" applyFont="1" applyFill="1" applyBorder="1" applyAlignment="1">
      <alignment horizontal="left"/>
    </xf>
    <xf numFmtId="0" fontId="89" fillId="0" borderId="33" xfId="0" applyFont="1" applyBorder="1" applyAlignment="1">
      <alignment horizontal="left"/>
    </xf>
    <xf numFmtId="0" fontId="70" fillId="0" borderId="38" xfId="404" applyFont="1" applyBorder="1" applyAlignment="1">
      <alignment horizontal="center" vertical="center"/>
    </xf>
    <xf numFmtId="0" fontId="70" fillId="0" borderId="35" xfId="404" applyFont="1" applyBorder="1" applyAlignment="1">
      <alignment horizontal="center" vertical="center"/>
    </xf>
    <xf numFmtId="0" fontId="70" fillId="0" borderId="55" xfId="404" applyFont="1" applyBorder="1" applyAlignment="1">
      <alignment horizontal="center" vertical="center"/>
    </xf>
    <xf numFmtId="0" fontId="70" fillId="0" borderId="34" xfId="404" applyFont="1" applyBorder="1" applyAlignment="1">
      <alignment horizontal="center" vertical="center"/>
    </xf>
    <xf numFmtId="0" fontId="70" fillId="0" borderId="49" xfId="404" applyFont="1" applyBorder="1" applyAlignment="1">
      <alignment horizontal="center" vertical="center"/>
    </xf>
    <xf numFmtId="0" fontId="70" fillId="0" borderId="45" xfId="404" applyFont="1" applyBorder="1" applyAlignment="1">
      <alignment horizontal="center" vertical="center"/>
    </xf>
    <xf numFmtId="0" fontId="70" fillId="0" borderId="28" xfId="404" applyFont="1" applyBorder="1" applyAlignment="1">
      <alignment horizontal="center" vertical="center"/>
    </xf>
    <xf numFmtId="0" fontId="70" fillId="0" borderId="36" xfId="404" applyFont="1" applyBorder="1" applyAlignment="1">
      <alignment horizontal="center" vertical="center"/>
    </xf>
    <xf numFmtId="43" fontId="70" fillId="0" borderId="38" xfId="391" applyFont="1" applyFill="1" applyBorder="1" applyAlignment="1">
      <alignment horizontal="center" vertical="center"/>
    </xf>
    <xf numFmtId="43" fontId="70" fillId="0" borderId="35" xfId="391" applyFont="1" applyFill="1" applyBorder="1" applyAlignment="1">
      <alignment horizontal="center" vertical="center"/>
    </xf>
    <xf numFmtId="0" fontId="70" fillId="0" borderId="38" xfId="391" applyNumberFormat="1" applyFont="1" applyFill="1" applyBorder="1" applyAlignment="1">
      <alignment horizontal="center" vertical="center"/>
    </xf>
    <xf numFmtId="0" fontId="70" fillId="0" borderId="35" xfId="391" applyNumberFormat="1" applyFont="1" applyFill="1" applyBorder="1" applyAlignment="1">
      <alignment horizontal="center" vertical="center"/>
    </xf>
    <xf numFmtId="3" fontId="101" fillId="0" borderId="0" xfId="285" applyNumberFormat="1" applyFont="1" applyAlignment="1">
      <alignment horizontal="center"/>
    </xf>
    <xf numFmtId="3" fontId="101" fillId="0" borderId="0" xfId="301" applyNumberFormat="1" applyFont="1" applyAlignment="1">
      <alignment horizontal="left" vertical="center"/>
    </xf>
    <xf numFmtId="0" fontId="0" fillId="0" borderId="0" xfId="0" applyAlignment="1">
      <alignment vertical="center"/>
    </xf>
    <xf numFmtId="43" fontId="107" fillId="0" borderId="0" xfId="391" applyFont="1" applyFill="1" applyBorder="1" applyAlignment="1" applyProtection="1">
      <alignment horizontal="left" vertical="center"/>
    </xf>
    <xf numFmtId="0" fontId="1" fillId="0" borderId="0" xfId="0" applyFont="1"/>
    <xf numFmtId="43" fontId="70" fillId="0" borderId="0" xfId="391" applyFont="1" applyFill="1" applyBorder="1" applyAlignment="1">
      <alignment vertical="center"/>
    </xf>
    <xf numFmtId="0" fontId="91" fillId="0" borderId="28" xfId="415" applyFont="1" applyBorder="1" applyAlignment="1">
      <alignment horizontal="center" vertical="center"/>
    </xf>
    <xf numFmtId="0" fontId="89" fillId="0" borderId="28" xfId="0" applyFont="1" applyBorder="1" applyAlignment="1">
      <alignment vertical="center"/>
    </xf>
    <xf numFmtId="187" fontId="91" fillId="0" borderId="51" xfId="390" quotePrefix="1" applyFont="1" applyFill="1" applyBorder="1" applyAlignment="1">
      <alignment horizontal="left" vertical="center"/>
    </xf>
    <xf numFmtId="0" fontId="88" fillId="0" borderId="56" xfId="0" applyFont="1" applyBorder="1" applyAlignment="1">
      <alignment horizontal="left" vertical="center"/>
    </xf>
    <xf numFmtId="187" fontId="90" fillId="0" borderId="51" xfId="390" quotePrefix="1" applyFont="1" applyFill="1" applyBorder="1" applyAlignment="1">
      <alignment horizontal="left" vertical="center"/>
    </xf>
    <xf numFmtId="0" fontId="89" fillId="0" borderId="33" xfId="0" applyFont="1" applyBorder="1" applyAlignment="1">
      <alignment horizontal="left" vertical="center"/>
    </xf>
    <xf numFmtId="0" fontId="88" fillId="0" borderId="38" xfId="0" applyFont="1" applyBorder="1" applyAlignment="1">
      <alignment horizontal="center" vertical="center"/>
    </xf>
    <xf numFmtId="0" fontId="88" fillId="0" borderId="35" xfId="0" applyFont="1" applyBorder="1" applyAlignment="1">
      <alignment horizontal="center" vertical="center"/>
    </xf>
    <xf numFmtId="0" fontId="88" fillId="0" borderId="55" xfId="0" applyFont="1" applyBorder="1" applyAlignment="1">
      <alignment horizontal="center" vertical="center"/>
    </xf>
    <xf numFmtId="0" fontId="88" fillId="0" borderId="34" xfId="0" applyFont="1" applyBorder="1" applyAlignment="1">
      <alignment horizontal="center" vertical="center"/>
    </xf>
    <xf numFmtId="0" fontId="88" fillId="0" borderId="49" xfId="0" applyFont="1" applyBorder="1" applyAlignment="1">
      <alignment horizontal="center" vertical="center"/>
    </xf>
    <xf numFmtId="0" fontId="88" fillId="0" borderId="45" xfId="0" applyFont="1" applyBorder="1" applyAlignment="1">
      <alignment horizontal="center" vertical="center"/>
    </xf>
    <xf numFmtId="0" fontId="88" fillId="0" borderId="28" xfId="0" applyFont="1" applyBorder="1" applyAlignment="1">
      <alignment horizontal="center" vertical="center"/>
    </xf>
    <xf numFmtId="0" fontId="88" fillId="0" borderId="36" xfId="0" applyFont="1" applyBorder="1" applyAlignment="1">
      <alignment horizontal="center" vertical="center"/>
    </xf>
    <xf numFmtId="4" fontId="88" fillId="0" borderId="38" xfId="0" applyNumberFormat="1" applyFont="1" applyBorder="1" applyAlignment="1">
      <alignment horizontal="center" vertical="center"/>
    </xf>
    <xf numFmtId="4" fontId="88" fillId="0" borderId="35" xfId="0" applyNumberFormat="1" applyFont="1" applyBorder="1" applyAlignment="1">
      <alignment horizontal="center" vertical="center"/>
    </xf>
    <xf numFmtId="43" fontId="88" fillId="0" borderId="38" xfId="391" applyFont="1" applyFill="1" applyBorder="1" applyAlignment="1">
      <alignment horizontal="center" vertical="center"/>
    </xf>
    <xf numFmtId="43" fontId="88" fillId="0" borderId="35" xfId="39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0" fontId="100" fillId="0" borderId="23" xfId="101" applyFont="1" applyFill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5" xfId="0" applyFont="1" applyBorder="1" applyAlignment="1">
      <alignment horizontal="center" vertical="center"/>
    </xf>
    <xf numFmtId="0" fontId="88" fillId="0" borderId="42" xfId="0" applyFont="1" applyBorder="1" applyAlignment="1">
      <alignment horizontal="center" vertical="center" wrapText="1"/>
    </xf>
    <xf numFmtId="0" fontId="88" fillId="0" borderId="4" xfId="0" applyFont="1" applyBorder="1" applyAlignment="1">
      <alignment horizontal="center" vertical="center" wrapText="1"/>
    </xf>
    <xf numFmtId="0" fontId="88" fillId="0" borderId="40" xfId="0" applyFont="1" applyBorder="1" applyAlignment="1">
      <alignment horizontal="center" vertical="center" wrapText="1"/>
    </xf>
    <xf numFmtId="190" fontId="88" fillId="0" borderId="21" xfId="391" applyNumberFormat="1" applyFont="1" applyFill="1" applyBorder="1" applyAlignment="1">
      <alignment horizontal="left" vertical="center"/>
    </xf>
    <xf numFmtId="190" fontId="88" fillId="0" borderId="22" xfId="391" applyNumberFormat="1" applyFont="1" applyFill="1" applyBorder="1" applyAlignment="1">
      <alignment horizontal="left" vertical="center"/>
    </xf>
    <xf numFmtId="40" fontId="108" fillId="0" borderId="26" xfId="101" applyFont="1" applyFill="1" applyBorder="1" applyAlignment="1">
      <alignment horizontal="center" vertical="center"/>
    </xf>
    <xf numFmtId="0" fontId="109" fillId="0" borderId="29" xfId="0" applyFont="1" applyBorder="1" applyAlignment="1">
      <alignment horizontal="center" vertical="center"/>
    </xf>
    <xf numFmtId="0" fontId="109" fillId="0" borderId="33" xfId="0" applyFont="1" applyBorder="1" applyAlignment="1">
      <alignment horizontal="center" vertical="center"/>
    </xf>
    <xf numFmtId="40" fontId="100" fillId="0" borderId="23" xfId="101" applyFont="1" applyBorder="1" applyAlignment="1">
      <alignment horizontal="center" vertical="center"/>
    </xf>
    <xf numFmtId="38" fontId="92" fillId="0" borderId="26" xfId="131" applyNumberFormat="1" applyFont="1" applyFill="1" applyBorder="1" applyAlignment="1" applyProtection="1">
      <alignment horizontal="left" vertical="center"/>
    </xf>
    <xf numFmtId="38" fontId="92" fillId="0" borderId="29" xfId="131" applyNumberFormat="1" applyFont="1" applyFill="1" applyBorder="1" applyAlignment="1" applyProtection="1">
      <alignment horizontal="left" vertical="center"/>
    </xf>
    <xf numFmtId="38" fontId="92" fillId="0" borderId="33" xfId="131" applyNumberFormat="1" applyFont="1" applyFill="1" applyBorder="1" applyAlignment="1" applyProtection="1">
      <alignment horizontal="left" vertical="center"/>
    </xf>
    <xf numFmtId="40" fontId="100" fillId="0" borderId="26" xfId="101" applyFont="1" applyFill="1" applyBorder="1" applyAlignment="1">
      <alignment horizontal="center" vertical="center"/>
    </xf>
    <xf numFmtId="0" fontId="75" fillId="0" borderId="29" xfId="0" applyFont="1" applyBorder="1" applyAlignment="1">
      <alignment horizontal="center" vertical="center"/>
    </xf>
    <xf numFmtId="0" fontId="75" fillId="0" borderId="33" xfId="0" applyFont="1" applyBorder="1" applyAlignment="1">
      <alignment horizontal="center" vertical="center"/>
    </xf>
    <xf numFmtId="2" fontId="81" fillId="0" borderId="0" xfId="336" applyNumberFormat="1" applyFont="1" applyAlignment="1">
      <alignment horizontal="center" vertical="center"/>
    </xf>
    <xf numFmtId="0" fontId="100" fillId="0" borderId="0" xfId="314" applyFont="1" applyAlignment="1">
      <alignment horizontal="center"/>
    </xf>
    <xf numFmtId="3" fontId="101" fillId="0" borderId="0" xfId="285" applyNumberFormat="1" applyFont="1" applyAlignment="1">
      <alignment horizontal="left"/>
    </xf>
    <xf numFmtId="0" fontId="43" fillId="0" borderId="0" xfId="331" quotePrefix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40">
    <cellStyle name=",;F'KOIT[[WAAHK" xfId="1" xr:uid="{0A93DCA0-6E63-4EBF-8A55-BA6E0302D2E2}"/>
    <cellStyle name="?? [0]_PERSONAL" xfId="2" xr:uid="{8C5244B7-F7EF-40C9-838B-1469521A1398}"/>
    <cellStyle name="???? [0.00]_????" xfId="3" xr:uid="{982D990C-0C77-4547-8519-F82332F5C976}"/>
    <cellStyle name="??????[0]_PERSONAL" xfId="4" xr:uid="{AE24E338-54E8-4291-89E9-5BCC945E5E7E}"/>
    <cellStyle name="??????PERSONAL" xfId="5" xr:uid="{C59F13FE-4E8A-427F-A6E6-2E2D124BFF48}"/>
    <cellStyle name="?????[0]_PERSONAL" xfId="6" xr:uid="{0A228FE3-F0AB-4980-AAAF-5E8772EE7A6E}"/>
    <cellStyle name="?????PERSONAL" xfId="7" xr:uid="{8EBC44E3-513C-49A3-8CF7-26C5A15701FE}"/>
    <cellStyle name="?????PERSONAL 2" xfId="8" xr:uid="{3F4B534F-2AAD-4D4F-8E6B-839DDF2C46C8}"/>
    <cellStyle name="????_????" xfId="9" xr:uid="{FD745F13-05F9-4EF6-91FB-9BD4AC7E92BA}"/>
    <cellStyle name="???[0]_PERSONAL" xfId="10" xr:uid="{9F9B35DE-6510-42D8-8845-504E002C92AD}"/>
    <cellStyle name="???_PERSONAL" xfId="11" xr:uid="{AD043301-4247-4D4A-BD74-FBDD0488FAA0}"/>
    <cellStyle name="??_??" xfId="12" xr:uid="{C7BB84CB-DE3F-4C46-8D4B-2D2CF7BB2D55}"/>
    <cellStyle name="?@??laroux" xfId="13" xr:uid="{8EC96612-66C3-4CF3-A488-E30E8746EC41}"/>
    <cellStyle name="=C:\WINDOWS\SYSTEM32\COMMAND.COM" xfId="14" xr:uid="{2A5FC108-80EC-42A0-BA14-3B805343E2A1}"/>
    <cellStyle name="=C:\WINDOWS\SYSTEM32\COMMAND.COM 2" xfId="15" xr:uid="{B916CFC6-18A2-4423-B4F1-FD173D4256C3}"/>
    <cellStyle name="20% - Accent1" xfId="16" xr:uid="{37596A73-0193-480A-B684-FEF077538FE8}"/>
    <cellStyle name="20% - Accent1 2" xfId="17" xr:uid="{4140598E-390E-47BD-A03C-D28A77B7158B}"/>
    <cellStyle name="20% - Accent2" xfId="18" xr:uid="{CC003BE0-A658-4447-AA6B-B7D36424F9A4}"/>
    <cellStyle name="20% - Accent2 2" xfId="19" xr:uid="{E4B6163A-9F92-4B78-8951-E77DA20B15A0}"/>
    <cellStyle name="20% - Accent3" xfId="20" xr:uid="{A0F54BCD-6719-4466-BDB2-59CCF5A92034}"/>
    <cellStyle name="20% - Accent3 2" xfId="21" xr:uid="{9518A885-D675-47BA-B685-CC3AFE7F850B}"/>
    <cellStyle name="20% - Accent4" xfId="22" xr:uid="{6AB13521-8D78-45F3-A8C4-34865D6AA764}"/>
    <cellStyle name="20% - Accent4 2" xfId="23" xr:uid="{64E89C11-1E98-43B9-BDAE-79AC60E37BE2}"/>
    <cellStyle name="20% - Accent5" xfId="24" xr:uid="{BDFC60BA-9A49-4651-B5DD-F10D89926D39}"/>
    <cellStyle name="20% - Accent5 2" xfId="25" xr:uid="{E86E2735-2F44-475E-87EA-57C9E32B8EA6}"/>
    <cellStyle name="20% - Accent6" xfId="26" xr:uid="{ADCABDE0-61A2-4376-8049-79AA3161A10A}"/>
    <cellStyle name="20% - Accent6 2" xfId="27" xr:uid="{C3D35B66-99D6-4B9E-B655-FA1A8C81B09C}"/>
    <cellStyle name="20% - ส่วนที่ถูกเน้น1 2" xfId="28" xr:uid="{46F03BB4-020E-4D08-8F22-8A9C9EC6A880}"/>
    <cellStyle name="20% - ส่วนที่ถูกเน้น2 2" xfId="29" xr:uid="{224AF444-5524-4730-9022-4F24122C81BE}"/>
    <cellStyle name="20% - ส่วนที่ถูกเน้น3 2" xfId="30" xr:uid="{C9C5A367-F461-4962-B369-D0A619D04265}"/>
    <cellStyle name="20% - ส่วนที่ถูกเน้น4 2" xfId="31" xr:uid="{D143DDBA-3D28-41AB-9F93-48882E850DAF}"/>
    <cellStyle name="20% - ส่วนที่ถูกเน้น5 2" xfId="32" xr:uid="{C376A25D-0ED7-4DED-B6C1-48F924685034}"/>
    <cellStyle name="20% - ส่วนที่ถูกเน้น6 2" xfId="33" xr:uid="{74C6AD3B-0DC3-42AD-95E0-ACAF84831069}"/>
    <cellStyle name="40% - Accent1" xfId="34" xr:uid="{43A58B0F-76F3-4756-A6EA-AE2FD2E67094}"/>
    <cellStyle name="40% - Accent1 2" xfId="35" xr:uid="{7A90542D-9C6A-488A-A28E-5FA7FB424D52}"/>
    <cellStyle name="40% - Accent2" xfId="36" xr:uid="{41B49C81-D386-4426-9AA9-CEE3CF20ED08}"/>
    <cellStyle name="40% - Accent2 2" xfId="37" xr:uid="{4CB64F18-9210-430E-8987-28B1C44E5280}"/>
    <cellStyle name="40% - Accent3" xfId="38" xr:uid="{E67221CA-D02E-4F61-9E49-D4683336F564}"/>
    <cellStyle name="40% - Accent3 2" xfId="39" xr:uid="{45E411DC-BFE2-4A98-AD27-88A0A649B1D6}"/>
    <cellStyle name="40% - Accent4" xfId="40" xr:uid="{7CB28DEC-1C88-429A-8FF3-27671F57BD2B}"/>
    <cellStyle name="40% - Accent4 2" xfId="41" xr:uid="{BABBDC5E-4885-428E-9359-267D24794DB5}"/>
    <cellStyle name="40% - Accent5" xfId="42" xr:uid="{EEB8E23F-4AE3-4802-8126-DCB61E46ECC1}"/>
    <cellStyle name="40% - Accent5 2" xfId="43" xr:uid="{425C44B8-B4B3-4E2F-B751-FA35BA380675}"/>
    <cellStyle name="40% - Accent6" xfId="44" xr:uid="{46CD76A5-36BD-4A4D-930D-41DD004B00EA}"/>
    <cellStyle name="40% - Accent6 2" xfId="45" xr:uid="{98964AD0-491B-4FC8-9513-AD0EFBCD8A9D}"/>
    <cellStyle name="40% - ส่วนที่ถูกเน้น1 2" xfId="46" xr:uid="{DABDD481-A9D9-405B-9603-EF21E671548D}"/>
    <cellStyle name="40% - ส่วนที่ถูกเน้น2 2" xfId="47" xr:uid="{FECEE6B6-8C3E-486D-A3B7-F7C60CB96E20}"/>
    <cellStyle name="40% - ส่วนที่ถูกเน้น3 2" xfId="48" xr:uid="{32632686-66E1-4E65-BD72-614991CD4A28}"/>
    <cellStyle name="40% - ส่วนที่ถูกเน้น4 2" xfId="49" xr:uid="{A4861A5B-90F7-4F77-97EE-CF8E881B9029}"/>
    <cellStyle name="40% - ส่วนที่ถูกเน้น5 2" xfId="50" xr:uid="{F224D8EC-CF4D-4C50-936F-BF57B82F457D}"/>
    <cellStyle name="40% - ส่วนที่ถูกเน้น6 2" xfId="51" xr:uid="{CA389FB2-E4C6-4984-9079-4DB41D5A3281}"/>
    <cellStyle name="60% - Accent1" xfId="52" xr:uid="{5E6FC09A-0338-4493-B34C-BED169250F3A}"/>
    <cellStyle name="60% - Accent1 2" xfId="53" xr:uid="{4EA51E0F-BF67-420E-88AC-00D8E1799668}"/>
    <cellStyle name="60% - Accent2" xfId="54" xr:uid="{908FF3A1-1D9C-405A-B3DD-7A07D1357749}"/>
    <cellStyle name="60% - Accent2 2" xfId="55" xr:uid="{681C80CD-A0CC-46AC-9221-6145C8DEDE64}"/>
    <cellStyle name="60% - Accent3" xfId="56" xr:uid="{807D70A6-823C-4874-8CF0-7943C3B93EED}"/>
    <cellStyle name="60% - Accent3 2" xfId="57" xr:uid="{2A6ADE0D-9531-49BE-ACA8-E7A106C11DAE}"/>
    <cellStyle name="60% - Accent4" xfId="58" xr:uid="{2BDBF9C9-CF3E-47F6-A7B2-AEB21A2466F2}"/>
    <cellStyle name="60% - Accent4 2" xfId="59" xr:uid="{F6D5801D-5B82-4392-886A-1B207497CC46}"/>
    <cellStyle name="60% - Accent5" xfId="60" xr:uid="{EF99272C-167A-43E9-8932-848E793C062E}"/>
    <cellStyle name="60% - Accent5 2" xfId="61" xr:uid="{56EAE756-61BC-4539-9FBA-FCECD0BAAB61}"/>
    <cellStyle name="60% - Accent6" xfId="62" xr:uid="{D158D08B-333E-41F9-A83E-1E23ADE59AF5}"/>
    <cellStyle name="60% - Accent6 2" xfId="63" xr:uid="{1CA410AB-48C1-491A-A7E5-7162944C9D00}"/>
    <cellStyle name="60% - ส่วนที่ถูกเน้น1 2" xfId="64" xr:uid="{E4FE1A56-2A15-4AD9-8B4D-F64F8A149F60}"/>
    <cellStyle name="60% - ส่วนที่ถูกเน้น2 2" xfId="65" xr:uid="{2D1CF2DB-F7B2-41B9-961C-F954AA100BDE}"/>
    <cellStyle name="60% - ส่วนที่ถูกเน้น3 2" xfId="66" xr:uid="{E394CE9F-1FE1-41B9-8E0E-3723C892D9C9}"/>
    <cellStyle name="60% - ส่วนที่ถูกเน้น4 2" xfId="67" xr:uid="{43802172-B763-4EDD-B587-F8F81863CDB6}"/>
    <cellStyle name="60% - ส่วนที่ถูกเน้น5 2" xfId="68" xr:uid="{2F75B399-2C3B-463B-AE30-7567A53E39F0}"/>
    <cellStyle name="60% - ส่วนที่ถูกเน้น6 2" xfId="69" xr:uid="{323CFC23-DF0B-49C5-ABC8-48A49B67218D}"/>
    <cellStyle name="Accent1" xfId="70" xr:uid="{1186C36A-39CF-42C3-80F5-98739A05DE93}"/>
    <cellStyle name="Accent1 2" xfId="71" xr:uid="{446248FE-F163-46BA-89D2-8A355C68525A}"/>
    <cellStyle name="Accent2" xfId="72" xr:uid="{716EBE54-8E1A-4834-B2F1-9F294F4B4953}"/>
    <cellStyle name="Accent2 2" xfId="73" xr:uid="{3B8797E2-D07C-4836-8B33-8E8C95CD2969}"/>
    <cellStyle name="Accent3" xfId="74" xr:uid="{A80DEFD7-BAF9-409D-B0EE-13172D831F56}"/>
    <cellStyle name="Accent3 2" xfId="75" xr:uid="{7CF52882-0B38-4B85-B547-B0CDDA1AB528}"/>
    <cellStyle name="Accent4" xfId="76" xr:uid="{EF60CE26-F7F6-4BE8-8E32-B16794210D07}"/>
    <cellStyle name="Accent4 2" xfId="77" xr:uid="{E6DDDF03-2BEF-4EA7-AD1A-FB8DE596175F}"/>
    <cellStyle name="Accent5" xfId="78" xr:uid="{8C02B8AE-A26E-4DDC-93F6-3A33E16F00E6}"/>
    <cellStyle name="Accent5 2" xfId="79" xr:uid="{8CE604D8-4CBB-4720-8F31-6621DE26126B}"/>
    <cellStyle name="Accent6" xfId="80" xr:uid="{4C83657B-7485-4016-AA84-E7DD7D1BD3A4}"/>
    <cellStyle name="Accent6 2" xfId="81" xr:uid="{52A36360-1388-4FA1-9BA1-6B2CE0BFB9A0}"/>
    <cellStyle name="Bad" xfId="82" xr:uid="{8BAA34E3-6C05-4E66-A735-5D115C4E0CE1}"/>
    <cellStyle name="Bad 2" xfId="83" xr:uid="{333F4D3F-E779-44F3-821A-442D1996B481}"/>
    <cellStyle name="Calc Currency (0)" xfId="84" xr:uid="{E726681B-A741-4F81-9357-69C7B1D22427}"/>
    <cellStyle name="Calc Currency (0) 2" xfId="85" xr:uid="{33D02898-F42E-49BC-ACFE-CCCBFF725BA5}"/>
    <cellStyle name="Calc Currency (2)" xfId="86" xr:uid="{6A4F7BC8-F1AB-4877-9A55-272B0D0865AA}"/>
    <cellStyle name="Calc Percent (0)" xfId="87" xr:uid="{D9198D75-9DB3-4E98-B489-0F0A86D456C3}"/>
    <cellStyle name="Calc Percent (1)" xfId="88" xr:uid="{E280439F-D3BF-46FB-9149-92F6C567CCE6}"/>
    <cellStyle name="Calc Percent (2)" xfId="89" xr:uid="{7C928F41-FB94-4F4D-87D2-D8CDFCB550C8}"/>
    <cellStyle name="Calc Units (0)" xfId="90" xr:uid="{8B21331C-96BE-4D78-BC77-4835D00AA852}"/>
    <cellStyle name="Calc Units (0) 2" xfId="91" xr:uid="{4F36D1A7-CC92-4C29-890F-862E1E8BC455}"/>
    <cellStyle name="Calc Units (1)" xfId="92" xr:uid="{78815BA5-94B7-4AE0-9EC4-D46977770930}"/>
    <cellStyle name="Calc Units (1) 2" xfId="93" xr:uid="{8425A3AE-619F-48A0-8F19-668C21B895CB}"/>
    <cellStyle name="Calc Units (2)" xfId="94" xr:uid="{8612991F-3DB6-42E9-8075-86D54568E45D}"/>
    <cellStyle name="Calculation" xfId="95" xr:uid="{5632DBFC-751C-4BDF-B2CB-FD2BDF59662A}"/>
    <cellStyle name="Calculation 2" xfId="96" xr:uid="{E7FC8F11-0D40-4A0D-BC19-CD59778E5CBD}"/>
    <cellStyle name="Check Cell" xfId="97" xr:uid="{7D6F94CE-670E-47D9-B7BF-2917F85432C0}"/>
    <cellStyle name="Check Cell 2" xfId="98" xr:uid="{A57A9923-0939-4A93-AC54-AA78C02CF917}"/>
    <cellStyle name="Comma [00]" xfId="99" xr:uid="{E51C5DB9-F078-4C08-84BC-3AED0225B7F0}"/>
    <cellStyle name="Comma [00] 2" xfId="100" xr:uid="{C50ACA94-2E7C-4948-9526-BB4B5E57FDA9}"/>
    <cellStyle name="Comma 10" xfId="101" xr:uid="{47E5D1BB-587B-40C1-885D-DDE8988F741A}"/>
    <cellStyle name="Comma 11" xfId="102" xr:uid="{5F35E1C3-07C2-46EA-909F-85E3C5B34451}"/>
    <cellStyle name="Comma 12" xfId="103" xr:uid="{E8693410-0C3C-4260-BEB0-BCEB4737D9CB}"/>
    <cellStyle name="Comma 13" xfId="104" xr:uid="{18348AB3-CB77-42F3-9191-8B763BC3FF4C}"/>
    <cellStyle name="Comma 14" xfId="105" xr:uid="{917C6F7B-1985-4613-B1A9-9E086FD869E9}"/>
    <cellStyle name="Comma 15" xfId="106" xr:uid="{D21EAD30-480D-4307-BE77-C5E7A4070FC5}"/>
    <cellStyle name="Comma 16" xfId="107" xr:uid="{BB2CA2A4-6366-4A1B-ACAA-ABD7222ECA47}"/>
    <cellStyle name="Comma 16 2" xfId="108" xr:uid="{39DCB284-3D89-4BA6-8DB2-B4ECD9BB9B49}"/>
    <cellStyle name="Comma 17" xfId="109" xr:uid="{EB65FB15-FDED-4C03-B4CC-4AD9E8BA638E}"/>
    <cellStyle name="Comma 17 2" xfId="110" xr:uid="{04343B68-D9B5-4CB9-A53A-AA67E8D3F69F}"/>
    <cellStyle name="Comma 18" xfId="111" xr:uid="{F7678DB3-95A7-46A6-89F2-DFB1572115A5}"/>
    <cellStyle name="Comma 18 2" xfId="112" xr:uid="{852375FE-B693-470B-AC82-8DFA64466786}"/>
    <cellStyle name="Comma 19" xfId="113" xr:uid="{74AA8C7F-3793-4C24-9D19-564877C8D1D5}"/>
    <cellStyle name="Comma 19 2" xfId="114" xr:uid="{F635DA3C-4374-4BB4-A405-3B6EC148C195}"/>
    <cellStyle name="Comma 2" xfId="115" xr:uid="{CA6792AC-6F59-435C-83FE-E8FFC878F5BB}"/>
    <cellStyle name="Comma 2 10" xfId="116" xr:uid="{438CF69A-EECE-4EDA-9242-3F0C2D1E9707}"/>
    <cellStyle name="Comma 2 10 2" xfId="117" xr:uid="{54D670B4-1ECF-4139-96C2-ED4F077EEE84}"/>
    <cellStyle name="Comma 2 11" xfId="118" xr:uid="{096769D1-CDA5-49CB-BE64-31FD583FE036}"/>
    <cellStyle name="Comma 2 11 2" xfId="119" xr:uid="{F2D75438-6209-43DB-BC12-4E39B4C01928}"/>
    <cellStyle name="Comma 2 12" xfId="120" xr:uid="{2EDC7384-5FFF-47BE-859A-6EA733AE4CDC}"/>
    <cellStyle name="Comma 2 12 2" xfId="121" xr:uid="{AA00EE06-3B43-4556-92B0-44DC9E0C260F}"/>
    <cellStyle name="Comma 2 13" xfId="122" xr:uid="{ECE21B4F-960C-459C-9D03-B55C179CD9F5}"/>
    <cellStyle name="Comma 2 2" xfId="123" xr:uid="{8D8B634A-A7D2-4DAB-ACAA-9DF8B8A5E1F8}"/>
    <cellStyle name="Comma 2 2 2" xfId="124" xr:uid="{13F5BD1F-2A82-468D-9A36-E3AC55D4DB2B}"/>
    <cellStyle name="Comma 2 2 2 2" xfId="125" xr:uid="{3E6755DC-5B9B-4BCA-BE72-BACB99D89D7C}"/>
    <cellStyle name="Comma 2 2 3" xfId="126" xr:uid="{A3059DA5-1FCC-489E-9120-CC7FEEDD9B2A}"/>
    <cellStyle name="Comma 2 2 3 2" xfId="127" xr:uid="{5F623BE7-D1D0-4495-99C1-732A8D76771C}"/>
    <cellStyle name="Comma 2 2 4" xfId="128" xr:uid="{6F2331C8-FBC8-4BCB-8244-5E35F40FAFDD}"/>
    <cellStyle name="Comma 2 2 4 2" xfId="129" xr:uid="{0596EED8-717A-4B7E-A694-A83841E73745}"/>
    <cellStyle name="Comma 2 2 5" xfId="130" xr:uid="{3AD3B159-8984-4CF6-873A-B3ACD24ADD85}"/>
    <cellStyle name="Comma 2 3" xfId="131" xr:uid="{BE7A7812-45E0-478E-BBCA-2E045450DD04}"/>
    <cellStyle name="Comma 2 3 2" xfId="132" xr:uid="{0CE6C874-C74C-448F-9FFA-7504876EAD15}"/>
    <cellStyle name="Comma 2 3 2 2" xfId="133" xr:uid="{AD76E843-E7BB-47C8-A9D0-8431797C688C}"/>
    <cellStyle name="Comma 2 3 3" xfId="134" xr:uid="{48E35D80-4375-4F5F-9317-6F9CB31A0BE3}"/>
    <cellStyle name="Comma 2 3 3 2" xfId="135" xr:uid="{0BC5F6B2-9306-4186-8E3A-ACCAAA272310}"/>
    <cellStyle name="Comma 2 4" xfId="136" xr:uid="{24F3D124-8BC4-4C39-B409-369EFC816A6C}"/>
    <cellStyle name="Comma 2 4 2" xfId="137" xr:uid="{46EF7D73-16FD-4D6D-A210-393BB1E5FFCB}"/>
    <cellStyle name="Comma 2 4 2 2" xfId="138" xr:uid="{736DF2A8-5984-44F1-A870-E74A649BED62}"/>
    <cellStyle name="Comma 2 4 3" xfId="139" xr:uid="{30A95CA3-5AFC-46DE-AFBA-45E6DA61225D}"/>
    <cellStyle name="Comma 2 5" xfId="140" xr:uid="{D51602C5-EB40-4A6D-BF68-08855F17755B}"/>
    <cellStyle name="Comma 2 5 2" xfId="141" xr:uid="{A990D657-BC8E-4169-914F-11E605A0D4CC}"/>
    <cellStyle name="Comma 2 5 2 2" xfId="142" xr:uid="{CDE0E6B0-F2FF-4640-B2E0-23A68D16609E}"/>
    <cellStyle name="Comma 2 5 3" xfId="143" xr:uid="{9C9BF2D9-402A-4783-8892-A3A820E8D545}"/>
    <cellStyle name="Comma 2 6" xfId="144" xr:uid="{5ACDE500-E0BF-42D1-A06F-D4F20A99A27E}"/>
    <cellStyle name="Comma 2 6 2" xfId="145" xr:uid="{42957C0D-B347-4D6F-9FBE-72C9AD9DB3CC}"/>
    <cellStyle name="Comma 2 7" xfId="146" xr:uid="{8BC7ADD2-CD79-4C28-8FCA-055018FEE18C}"/>
    <cellStyle name="Comma 2 7 2" xfId="147" xr:uid="{A81D1AAB-6B5B-44F6-AAEE-B2C9EE8E181E}"/>
    <cellStyle name="Comma 2 8" xfId="148" xr:uid="{16F7B64D-B450-43D1-9EC5-9D93EEB3811D}"/>
    <cellStyle name="Comma 2 8 2" xfId="149" xr:uid="{D0D3238A-E9C7-4F2C-AF01-684DD6C1EE66}"/>
    <cellStyle name="Comma 2 9" xfId="150" xr:uid="{4251777E-E9B3-42A6-97C5-4989ED87E032}"/>
    <cellStyle name="Comma 2 9 2" xfId="151" xr:uid="{05FD995C-01CD-472C-AAFF-AC257B07AE08}"/>
    <cellStyle name="Comma 20" xfId="152" xr:uid="{51C18524-45A6-444E-85F8-91054A6063C3}"/>
    <cellStyle name="Comma 20 2" xfId="153" xr:uid="{816394ED-A3EF-4758-B3E2-D3702620607A}"/>
    <cellStyle name="Comma 21" xfId="154" xr:uid="{9B5C5587-9966-412E-BC9B-7A7F1330E801}"/>
    <cellStyle name="Comma 21 2" xfId="155" xr:uid="{E75307CE-B4F2-49CE-936D-98A2E377B185}"/>
    <cellStyle name="Comma 22" xfId="156" xr:uid="{80A5AA02-1394-4B27-ACF8-13B24307448F}"/>
    <cellStyle name="Comma 22 2" xfId="157" xr:uid="{DFE2B0B4-7288-4F50-98A6-DC0F838BBF39}"/>
    <cellStyle name="Comma 23" xfId="158" xr:uid="{77FD718E-8749-4994-883F-9667A3A65FBD}"/>
    <cellStyle name="Comma 23 2" xfId="159" xr:uid="{91DD5DCC-8FC6-4606-8A66-832C4FC4E1F9}"/>
    <cellStyle name="Comma 24" xfId="160" xr:uid="{89D97AE1-EC16-4E83-BA8F-D04284B2D6B4}"/>
    <cellStyle name="Comma 24 2" xfId="161" xr:uid="{4484E850-4179-4EBC-A375-4BCD98EEFB87}"/>
    <cellStyle name="Comma 25" xfId="162" xr:uid="{4480603E-FC55-4FD3-AD66-31E3CA5D3445}"/>
    <cellStyle name="Comma 25 2" xfId="163" xr:uid="{D6EBFAEE-BDEF-48F3-9264-C4988FFA0C76}"/>
    <cellStyle name="Comma 26" xfId="164" xr:uid="{EEA5EB92-0962-43D1-953C-72D01E8C4B70}"/>
    <cellStyle name="Comma 26 2" xfId="165" xr:uid="{DE2EAD3D-303E-4EDE-BBD7-A706E169196E}"/>
    <cellStyle name="Comma 27" xfId="166" xr:uid="{C54B4319-A5E9-406C-8C65-E6130894A561}"/>
    <cellStyle name="Comma 27 2" xfId="167" xr:uid="{5C6300E6-341B-42F1-954A-D2125A933C1E}"/>
    <cellStyle name="Comma 28" xfId="168" xr:uid="{D2BDCE50-ECDA-40E3-8DB4-6309779F11F0}"/>
    <cellStyle name="Comma 28 2" xfId="169" xr:uid="{669B5E65-B52B-4F22-99FC-D6DA2CA1064F}"/>
    <cellStyle name="Comma 29" xfId="170" xr:uid="{B9DF9C3F-F902-4EAD-B617-93CCFF937983}"/>
    <cellStyle name="Comma 29 2" xfId="171" xr:uid="{70A9DB1E-DB41-4562-842A-557A44CC2A8F}"/>
    <cellStyle name="Comma 3" xfId="172" xr:uid="{D2B4DB6A-D703-4F64-B305-70FBA3E43914}"/>
    <cellStyle name="Comma 3 10" xfId="173" xr:uid="{F2F37B7F-8F08-4DF4-AD70-9D955468250D}"/>
    <cellStyle name="Comma 3 10 2" xfId="174" xr:uid="{3F3F3B05-2D8C-4B40-909A-2EAF8B335A56}"/>
    <cellStyle name="Comma 3 11" xfId="175" xr:uid="{48741C47-2CA5-4634-9756-F0BAFD845A5D}"/>
    <cellStyle name="Comma 3 11 2" xfId="176" xr:uid="{F00DB464-3702-4487-908B-00A4ECFBE3F0}"/>
    <cellStyle name="Comma 3 12" xfId="177" xr:uid="{DF6DD60F-D483-475F-8606-E82767E7384C}"/>
    <cellStyle name="Comma 3 2" xfId="178" xr:uid="{F23E8E9D-AB41-48CC-80D7-3AF45DBD2DD6}"/>
    <cellStyle name="Comma 3 2 2" xfId="179" xr:uid="{1F969D7C-373B-4FBF-ADB3-552C71017F63}"/>
    <cellStyle name="Comma 3 3" xfId="180" xr:uid="{101DF632-A365-44A3-8CEF-35A140693C32}"/>
    <cellStyle name="Comma 3 3 2" xfId="181" xr:uid="{6E87537D-E644-40D8-858F-9CDF60692F1A}"/>
    <cellStyle name="Comma 3 4" xfId="182" xr:uid="{D608CCAA-9A98-4C7C-B468-C99D75315530}"/>
    <cellStyle name="Comma 3 4 2" xfId="183" xr:uid="{2F9628D6-51C3-4336-8F67-1CA2BA62BA18}"/>
    <cellStyle name="Comma 3 5" xfId="184" xr:uid="{32B1D581-BE57-4E31-8AA4-2A4F381335ED}"/>
    <cellStyle name="Comma 3 5 2" xfId="185" xr:uid="{41B980F2-479B-4006-B375-48D47F6D32A8}"/>
    <cellStyle name="Comma 3 6" xfId="186" xr:uid="{27BC823F-F08E-428C-8801-C1E8F0D1A519}"/>
    <cellStyle name="Comma 3 6 2" xfId="187" xr:uid="{82766029-DCF7-4BFE-B4B2-1E83FE1FC132}"/>
    <cellStyle name="Comma 3 7" xfId="188" xr:uid="{83BF0568-19BE-4809-8035-A3F8D3AF0321}"/>
    <cellStyle name="Comma 3 7 2" xfId="189" xr:uid="{7BE74F46-672F-4210-901E-85594C90BD94}"/>
    <cellStyle name="Comma 3 8" xfId="190" xr:uid="{F46A82D7-0A60-462E-863F-282ED910DE95}"/>
    <cellStyle name="Comma 3 8 2" xfId="191" xr:uid="{A3C9AE89-560F-4F75-A39E-5E22F1FC0EA8}"/>
    <cellStyle name="Comma 3 9" xfId="192" xr:uid="{14329D3E-4CBA-4050-866E-A631894C4C80}"/>
    <cellStyle name="Comma 3 9 2" xfId="193" xr:uid="{1393BB49-02E6-49BD-85BE-95DEF33DEE7E}"/>
    <cellStyle name="Comma 30" xfId="194" xr:uid="{BAF1F2A2-E4A8-4A4B-B733-C89900025A58}"/>
    <cellStyle name="Comma 30 2" xfId="195" xr:uid="{75FB8943-335C-47D7-A17B-3FDB5ECC320E}"/>
    <cellStyle name="Comma 31" xfId="196" xr:uid="{2215B4D0-1788-4D0D-9F93-28F3A93FBA3A}"/>
    <cellStyle name="Comma 31 2" xfId="197" xr:uid="{BBE09C7B-21C3-4D3E-8EC1-66D4486239C8}"/>
    <cellStyle name="Comma 32" xfId="198" xr:uid="{48526A90-1AAF-4AE2-83D9-9CBBBE4707A4}"/>
    <cellStyle name="Comma 32 2" xfId="199" xr:uid="{F6CF7DE1-598C-40A5-AB82-6FBE8E64C0D0}"/>
    <cellStyle name="Comma 33" xfId="200" xr:uid="{2CCF168D-CED8-43A7-A5B8-3ECA276DAF4A}"/>
    <cellStyle name="Comma 34" xfId="201" xr:uid="{1BBC18C8-87CB-47CA-8BA4-BB950F04EF17}"/>
    <cellStyle name="Comma 35" xfId="202" xr:uid="{372BFC5E-44CB-43CA-A726-4ABAADF0CC2F}"/>
    <cellStyle name="Comma 4" xfId="203" xr:uid="{36FF37D9-F5DE-4C74-BE5E-D2C48122517F}"/>
    <cellStyle name="Comma 4 2" xfId="204" xr:uid="{B8979937-F759-4B4C-B6B2-9664F067795F}"/>
    <cellStyle name="Comma 4 2 2" xfId="205" xr:uid="{A272966A-AD3C-4099-B353-C42A1B77197D}"/>
    <cellStyle name="Comma 4 3" xfId="206" xr:uid="{BB8F3730-1D7C-4631-8BF4-ED003C2DD395}"/>
    <cellStyle name="Comma 5" xfId="207" xr:uid="{8A29EF20-1D53-405D-9853-62CBF1B2141E}"/>
    <cellStyle name="Comma 5 2" xfId="208" xr:uid="{7227795D-6C69-44F8-A3F8-5A0CEB1FED46}"/>
    <cellStyle name="Comma 5 2 2" xfId="209" xr:uid="{8055316E-93BB-482C-9675-0B40A84213B1}"/>
    <cellStyle name="Comma 5 3" xfId="210" xr:uid="{1078A239-FE88-4DE8-A91A-E758F619E7C7}"/>
    <cellStyle name="Comma 6" xfId="211" xr:uid="{6637D33C-B1DC-4C26-9600-48A142706FBF}"/>
    <cellStyle name="Comma 7" xfId="212" xr:uid="{667BF3CF-26D4-4B84-9096-4AF26AA8E02E}"/>
    <cellStyle name="Comma 8" xfId="213" xr:uid="{B0C2EE1E-CD18-4836-A23D-283A6C050FCD}"/>
    <cellStyle name="Comma 8 2" xfId="214" xr:uid="{51CBB7D9-871B-4906-8D6B-67D0CFB44D8D}"/>
    <cellStyle name="Comma 9" xfId="215" xr:uid="{5B6F2DC7-ABE3-4E95-9414-726F522214D6}"/>
    <cellStyle name="Comma_BOQ EE_LAKEN 300_TYPE 1" xfId="216" xr:uid="{873AE821-96DB-42AA-A76D-44038CEBD6FF}"/>
    <cellStyle name="Comma_แบบตารางใหม่" xfId="217" xr:uid="{C0933EC0-EBEC-44DE-8FFE-898DBCEBF321}"/>
    <cellStyle name="Currency [00]" xfId="218" xr:uid="{499EE942-E59E-405B-BF40-18B33005419F}"/>
    <cellStyle name="Date" xfId="219" xr:uid="{95DFAC0A-5F82-4E4B-80B5-1247269F00D5}"/>
    <cellStyle name="Date Short" xfId="220" xr:uid="{DE97407A-E6D3-4024-941C-1EA80B659BD6}"/>
    <cellStyle name="Enter Currency (0)" xfId="221" xr:uid="{3906320F-D62D-4B7F-8333-CDB3BAF38869}"/>
    <cellStyle name="Enter Currency (0) 2" xfId="222" xr:uid="{6E88E2FC-83BB-4B66-983A-8E563E89B6EC}"/>
    <cellStyle name="Enter Currency (2)" xfId="223" xr:uid="{7DA66E3D-2D5F-497B-8905-CE5C7571CFD7}"/>
    <cellStyle name="Enter Units (0)" xfId="224" xr:uid="{CF884090-B336-43F0-AD38-16C3B1E1D4F8}"/>
    <cellStyle name="Enter Units (0) 2" xfId="225" xr:uid="{C2B1EAC2-E21D-47F7-8917-844CDBB9A38E}"/>
    <cellStyle name="Enter Units (1)" xfId="226" xr:uid="{97A3A211-2952-4AF9-8552-B6E4CE91DA0E}"/>
    <cellStyle name="Enter Units (1) 2" xfId="227" xr:uid="{1F4DB577-9A2C-4C80-B7E8-A432D3F25BE2}"/>
    <cellStyle name="Enter Units (2)" xfId="228" xr:uid="{1476A51E-0C29-4D11-AD2A-C03913CB4DDB}"/>
    <cellStyle name="Explanatory Text" xfId="229" xr:uid="{A2FCD4B6-6C57-4F64-8CD8-D440C273A0E7}"/>
    <cellStyle name="Explanatory Text 2" xfId="230" xr:uid="{BFC29221-E91F-4C24-8292-ADC946957CB2}"/>
    <cellStyle name="Good" xfId="231" xr:uid="{22E298AD-B1E6-48B8-AB68-F90EE06ACB81}"/>
    <cellStyle name="Good 2" xfId="232" xr:uid="{D455D831-54FA-4FBE-BC7E-A0E06C75B6FB}"/>
    <cellStyle name="Grey" xfId="233" xr:uid="{FB06999E-6F01-4B0F-B99C-44740003D98B}"/>
    <cellStyle name="Header1" xfId="234" xr:uid="{04A84D43-FEE8-42C8-AD21-A5B673940A1C}"/>
    <cellStyle name="Header2" xfId="235" xr:uid="{DBCAA972-E0C5-44B6-BF27-41C3F031DBE1}"/>
    <cellStyle name="Heading 1" xfId="236" xr:uid="{DFE978B1-A4D5-4DA9-8BA1-F53CE365C2A8}"/>
    <cellStyle name="Heading 1 2" xfId="237" xr:uid="{6C8C9D2D-3B3C-4CA9-94BD-D0BCD97AC67F}"/>
    <cellStyle name="Heading 2" xfId="238" xr:uid="{845E4491-EE5F-4C2B-8277-342C9DC98ECB}"/>
    <cellStyle name="Heading 2 2" xfId="239" xr:uid="{B2C23BE9-9D40-4347-8505-C2EC77DB4C18}"/>
    <cellStyle name="Heading 3" xfId="240" xr:uid="{DBFB578D-587A-4787-85AC-8F879AEE396C}"/>
    <cellStyle name="Heading 3 2" xfId="241" xr:uid="{7D487C09-F6FE-4D61-B468-C3695A61AE9C}"/>
    <cellStyle name="Heading 4" xfId="242" xr:uid="{0582EF70-8CD2-4112-AE55-EEBCD630BFC4}"/>
    <cellStyle name="Heading 4 2" xfId="243" xr:uid="{F960DFBA-57A2-4639-A564-87F2953220DB}"/>
    <cellStyle name="Input" xfId="244" xr:uid="{509D187B-367E-4343-ADB2-9EF057B90733}"/>
    <cellStyle name="Input [yellow]" xfId="245" xr:uid="{745219C5-FCB4-4A28-A28C-9DAB9B82D547}"/>
    <cellStyle name="Input 2" xfId="246" xr:uid="{46BCCA78-8797-452B-9F87-FDAC39E8E456}"/>
    <cellStyle name="Input 3" xfId="247" xr:uid="{1A3FFFFA-AB44-4B16-9EA8-872EE40696DA}"/>
    <cellStyle name="Input_52-10327-EE รพ.พัทลุง (งานระบบไฟฟ้า)" xfId="248" xr:uid="{1417C870-B27C-451F-99FC-A0A689C3EAF8}"/>
    <cellStyle name="Link Currency (0)" xfId="249" xr:uid="{8BA11B6E-137B-479C-A9E9-84695EA75248}"/>
    <cellStyle name="Link Currency (0) 2" xfId="250" xr:uid="{B64444C9-D191-43D2-8641-4C8D9C4BF172}"/>
    <cellStyle name="Link Currency (2)" xfId="251" xr:uid="{2F15B249-EC55-48E2-9C04-2022B2BB7951}"/>
    <cellStyle name="Link Units (0)" xfId="252" xr:uid="{8E014507-42DF-44EA-A537-0BD639A197B4}"/>
    <cellStyle name="Link Units (0) 2" xfId="253" xr:uid="{24C28255-16DA-4ABF-AF11-30287D7041B3}"/>
    <cellStyle name="Link Units (1)" xfId="254" xr:uid="{9DAF92AB-B127-4D6B-B7EB-B8863D475056}"/>
    <cellStyle name="Link Units (1) 2" xfId="255" xr:uid="{BC3C27D1-3D22-4683-BB28-674DFD36ED7F}"/>
    <cellStyle name="Link Units (2)" xfId="256" xr:uid="{B93786A2-E53F-485A-ABA7-6464939D2993}"/>
    <cellStyle name="Linked Cell" xfId="257" xr:uid="{0D97E534-FE09-441E-A0FD-B94140047BDE}"/>
    <cellStyle name="Linked Cell 2" xfId="258" xr:uid="{6BCC6215-DDA9-456B-BE4E-4D8E18E17F19}"/>
    <cellStyle name="Neutral" xfId="259" xr:uid="{352A6D61-02CF-4545-866C-F16B90A1BD2E}"/>
    <cellStyle name="Neutral 2" xfId="260" xr:uid="{8BF1DA20-27C7-44A8-9274-690C6A7566DA}"/>
    <cellStyle name="New Times Roman" xfId="261" xr:uid="{4E83D0CF-4998-47A9-831B-A647F5C30876}"/>
    <cellStyle name="Normal - Style1" xfId="262" xr:uid="{4C5918C4-EE6A-4F9D-9AC1-0382B58F7975}"/>
    <cellStyle name="Normal 10" xfId="263" xr:uid="{E45F96DA-C36E-496E-9294-AFD80F4A9847}"/>
    <cellStyle name="Normal 10 2" xfId="264" xr:uid="{DA461CBF-74DA-4FDD-9767-12E1CD116621}"/>
    <cellStyle name="Normal 10 3" xfId="265" xr:uid="{FAD5627F-F896-4BB7-A999-E2216C13A70D}"/>
    <cellStyle name="Normal 11" xfId="266" xr:uid="{23127BB7-1654-440F-8C9A-B82E9CC5EB0F}"/>
    <cellStyle name="Normal 11 2" xfId="267" xr:uid="{3E75D7A9-AD13-42B5-A4AD-9B196B9D390F}"/>
    <cellStyle name="Normal 12" xfId="268" xr:uid="{86FD49E6-5234-4F87-A254-443D6B2B67A5}"/>
    <cellStyle name="Normal 12 2" xfId="269" xr:uid="{B6799A4E-D9DA-4F80-8802-2045192175BB}"/>
    <cellStyle name="Normal 13" xfId="270" xr:uid="{78CE9F56-DCCD-4FE6-BDE5-8729EFA168C4}"/>
    <cellStyle name="Normal 13 2" xfId="271" xr:uid="{FD8D630B-BB52-49BC-B963-A5A5907795EF}"/>
    <cellStyle name="Normal 14" xfId="272" xr:uid="{51473F2C-CB15-407B-AABB-610BA1B5336C}"/>
    <cellStyle name="Normal 14 2" xfId="273" xr:uid="{AD9F5156-2617-482C-AADB-5804A5B09494}"/>
    <cellStyle name="Normal 15" xfId="274" xr:uid="{81E0EF86-CAFA-4679-9894-DC4829D24E85}"/>
    <cellStyle name="Normal 15 2" xfId="275" xr:uid="{FBA93547-167D-45E5-B32D-66EBE6D19C97}"/>
    <cellStyle name="Normal 16" xfId="276" xr:uid="{1EA89CE2-1DF3-4594-AC0D-32DC581775C7}"/>
    <cellStyle name="Normal 17" xfId="277" xr:uid="{D5BE308F-BAF5-4691-9B2D-E46DBFAE324B}"/>
    <cellStyle name="Normal 17 2" xfId="278" xr:uid="{02729FC8-E916-49D2-BBFD-9ACCEE65C589}"/>
    <cellStyle name="Normal 17 3" xfId="279" xr:uid="{667D2880-967D-4E70-B89D-CBBC3AA5CE81}"/>
    <cellStyle name="Normal 18" xfId="280" xr:uid="{C2A88397-D587-4256-B41E-F1EF43D0D832}"/>
    <cellStyle name="Normal 18 2" xfId="281" xr:uid="{8FCFC0D5-D934-4842-8CCE-DC0215304B28}"/>
    <cellStyle name="Normal 19" xfId="282" xr:uid="{CBB8543A-78F1-4B6F-940E-3899A2A8AECA}"/>
    <cellStyle name="Normal 19 2" xfId="283" xr:uid="{E87C0A7C-A909-4652-A0E6-93E85FF287A7}"/>
    <cellStyle name="Normal 2" xfId="284" xr:uid="{D4882546-DBA5-4B7C-BBA4-74DCAAC96F32}"/>
    <cellStyle name="Normal 2 2" xfId="285" xr:uid="{C9A1A961-224A-4783-A21F-F2CD5A34B16F}"/>
    <cellStyle name="Normal 2 3" xfId="286" xr:uid="{FA7DC686-0245-448A-9A72-C20A430DB4B3}"/>
    <cellStyle name="Normal 2 4" xfId="287" xr:uid="{FF0AD591-68C1-459F-BF73-0FC99B53BD81}"/>
    <cellStyle name="Normal 20" xfId="288" xr:uid="{7BEDCC99-D6BE-428A-8E87-2929982EE797}"/>
    <cellStyle name="Normal 21" xfId="289" xr:uid="{021CA04E-3BC7-4F11-905A-3A6A7CDC6D1A}"/>
    <cellStyle name="Normal 22" xfId="290" xr:uid="{EFE6BD74-3215-4DFA-8A03-A6EDE1CF1E26}"/>
    <cellStyle name="Normal 23" xfId="291" xr:uid="{8CAC193F-5085-48A0-879D-52A8D30040D7}"/>
    <cellStyle name="Normal 24" xfId="292" xr:uid="{FE9117D7-8921-400E-A9AF-680AB96EFD0B}"/>
    <cellStyle name="Normal 25" xfId="293" xr:uid="{902DA9BF-A1EC-4ADB-8071-A185ED361E17}"/>
    <cellStyle name="Normal 26" xfId="294" xr:uid="{2D4679DB-78EF-4D06-A869-9B860A5D9BCB}"/>
    <cellStyle name="Normal 27" xfId="295" xr:uid="{DB08E713-516A-4016-9D83-5A497B69BA32}"/>
    <cellStyle name="Normal 28" xfId="296" xr:uid="{ACBD410D-3784-42A7-98C1-EDDA7C53C5BF}"/>
    <cellStyle name="Normal 29" xfId="297" xr:uid="{8BFAC1F6-DF32-403F-AF58-51ECC00B349D}"/>
    <cellStyle name="Normal 3" xfId="298" xr:uid="{90829235-F6E5-4BB1-8630-8055B149DBC5}"/>
    <cellStyle name="Normal 3 2" xfId="299" xr:uid="{42631649-ED8B-4CF7-9B99-C163BF95B379}"/>
    <cellStyle name="Normal 3 2 2" xfId="300" xr:uid="{1E2FDF29-3F94-4A25-BACB-7375A5E9342F}"/>
    <cellStyle name="Normal 3 3" xfId="301" xr:uid="{6C880CE3-C323-48C0-8748-2F230562CFD9}"/>
    <cellStyle name="Normal 3 4" xfId="302" xr:uid="{1D2D4BF7-30DB-432F-9670-93368910943D}"/>
    <cellStyle name="Normal 30" xfId="303" xr:uid="{F9395270-8AF4-495B-8456-6246D4E1359C}"/>
    <cellStyle name="Normal 31" xfId="304" xr:uid="{790BBB8F-8444-4FB4-8F8C-8E7C80C9469F}"/>
    <cellStyle name="Normal 32" xfId="305" xr:uid="{5108BCB1-0A40-48B2-AF0B-F19723AB639E}"/>
    <cellStyle name="Normal 33" xfId="306" xr:uid="{02329A28-FDDE-4313-896B-0E65407C4DA2}"/>
    <cellStyle name="Normal 34" xfId="307" xr:uid="{BAFCC47A-68A9-4107-BCEF-D396888C59F5}"/>
    <cellStyle name="Normal 35" xfId="308" xr:uid="{71D897CE-4A12-4CAD-9C28-2C3744F540EF}"/>
    <cellStyle name="Normal 36" xfId="309" xr:uid="{F7202F9D-51B5-4E21-A639-8F5BC5DC1FB9}"/>
    <cellStyle name="Normal 37" xfId="310" xr:uid="{A9816ECA-17F3-4D8A-9F9E-B3410516DCEC}"/>
    <cellStyle name="Normal 38" xfId="311" xr:uid="{9380922F-28F6-4EA0-A621-F9262C596113}"/>
    <cellStyle name="Normal 39" xfId="312" xr:uid="{961696CB-B164-4539-9972-32865A2CAA71}"/>
    <cellStyle name="Normal 4" xfId="313" xr:uid="{DABDDEA0-9C11-427B-8A0C-0903A4A065CB}"/>
    <cellStyle name="Normal 4 2" xfId="314" xr:uid="{C32A080F-26E4-440A-AB5D-2AC15A62CC68}"/>
    <cellStyle name="Normal 4 3" xfId="315" xr:uid="{33A453F7-A8E0-4351-8733-B89BB194C5BD}"/>
    <cellStyle name="Normal 4 4" xfId="316" xr:uid="{172BF84B-E18C-4EC8-91BA-930A06F7A3E3}"/>
    <cellStyle name="Normal 40" xfId="317" xr:uid="{52862508-F355-4BD5-9B90-D40D9BFE4815}"/>
    <cellStyle name="Normal 41" xfId="318" xr:uid="{7BBF687B-5854-4A54-99CE-F4231F24E426}"/>
    <cellStyle name="Normal 5" xfId="319" xr:uid="{4952133F-1C73-4601-8AD4-A236321188EA}"/>
    <cellStyle name="Normal 5 2" xfId="320" xr:uid="{18025896-539C-4EF7-8DB7-EB6327A19083}"/>
    <cellStyle name="Normal 6" xfId="321" xr:uid="{6590312E-0565-48F6-807D-4E3FF981D9F5}"/>
    <cellStyle name="Normal 6 2" xfId="322" xr:uid="{904CA73A-C707-42E0-B3DC-F08410F98CA2}"/>
    <cellStyle name="Normal 6 3" xfId="323" xr:uid="{5A5F43B1-A739-44E2-98D3-2A28B0B340E2}"/>
    <cellStyle name="Normal 7" xfId="324" xr:uid="{783D7963-73B0-484A-8C94-A70324C17483}"/>
    <cellStyle name="Normal 7 2" xfId="325" xr:uid="{F3290E09-D428-4BAC-9576-4D1C689CF3E6}"/>
    <cellStyle name="Normal 8" xfId="326" xr:uid="{3FCA0EC3-CB79-4680-BB8B-952671F3B0D4}"/>
    <cellStyle name="Normal 8 2" xfId="327" xr:uid="{42AF8B4B-BD38-46BD-AF9A-AE84D5188C64}"/>
    <cellStyle name="Normal 8 3" xfId="328" xr:uid="{1C7609E9-80A1-4854-B4AF-3DAEFFDC2C6A}"/>
    <cellStyle name="Normal 9" xfId="329" xr:uid="{F1140F68-7C3B-4A10-8A69-66ABE5D37533}"/>
    <cellStyle name="Normal 9 2" xfId="330" xr:uid="{1D21B665-0B5F-47CA-B522-DC5A847BDD20}"/>
    <cellStyle name="Normal_10051 &amp; ข 38-39-40 -มีค-50 2" xfId="331" xr:uid="{43EBDAC6-B803-4612-9696-56D65B36D45E}"/>
    <cellStyle name="Normal_10051 &amp; ข 38-39-40 -มีค-50_54-8079 (สค-54)" xfId="332" xr:uid="{84DF40C4-6489-4470-8950-C4CB77C7B426}"/>
    <cellStyle name="Normal_50-10127อุดรธานี" xfId="333" xr:uid="{2F570156-8845-4EF2-A020-06D2E60D6AEE}"/>
    <cellStyle name="Normal_แบบตารางใหม่" xfId="334" xr:uid="{18D02750-C77E-4676-B960-271F31A9AAAB}"/>
    <cellStyle name="Normal_แบบตารางใหม่ -กลุ่ม 3" xfId="335" xr:uid="{9699CF75-F7C0-439A-8BB4-75BB43F44446}"/>
    <cellStyle name="Normal_แบบตารางใหม่_54-8079 (สค-54)" xfId="336" xr:uid="{8B450742-9DA2-4BA7-9245-BAF8290E102E}"/>
    <cellStyle name="Normal_แบบตารางใหม่_55-8605 (มค-55)" xfId="337" xr:uid="{7CAFC7BB-EB94-4B32-AE37-D14D44DD308A}"/>
    <cellStyle name="Note" xfId="338" xr:uid="{E01B9C5D-36D8-4696-B09B-7BDA9400BADD}"/>
    <cellStyle name="Note 2" xfId="339" xr:uid="{E41617A0-60BD-4252-8C5A-B5F3DD599EFE}"/>
    <cellStyle name="Output" xfId="340" xr:uid="{55AF0A2A-0E76-47F3-83D5-F6818CEF980E}"/>
    <cellStyle name="Output 2" xfId="341" xr:uid="{9AEE897D-07D2-4BA1-B31F-49B77A761040}"/>
    <cellStyle name="ParaBirimi [0]_RESULTS" xfId="342" xr:uid="{5669373D-D7C9-4C19-9FB5-320FA8107052}"/>
    <cellStyle name="ParaBirimi_RESULTS" xfId="343" xr:uid="{4D9D34B7-6EE7-4AE2-A7E1-5EC4A48D3725}"/>
    <cellStyle name="Percent [0]" xfId="344" xr:uid="{679288C6-AF3B-43EE-A97D-6481CA95B8E1}"/>
    <cellStyle name="Percent [0] 2" xfId="345" xr:uid="{27148848-967F-4844-B7E4-9F6C727B1C77}"/>
    <cellStyle name="Percent [00]" xfId="346" xr:uid="{3710CCBC-89BA-46AF-832B-38814C95EE77}"/>
    <cellStyle name="Percent [2]" xfId="347" xr:uid="{42963BF1-4140-474F-B519-2371B9C226CB}"/>
    <cellStyle name="Percent [2] 2" xfId="348" xr:uid="{599DA89B-DF71-4736-AC91-30726CEB7075}"/>
    <cellStyle name="Percent 2" xfId="349" xr:uid="{BD30AF72-72E9-41E7-9444-D9B58C1F1F6F}"/>
    <cellStyle name="Percent 2 2" xfId="350" xr:uid="{44F303F2-2EB0-440E-AD85-89D2970FD349}"/>
    <cellStyle name="PrePop Currency (0)" xfId="351" xr:uid="{5F56C1C8-6789-48E6-804C-5C8C0785E4DD}"/>
    <cellStyle name="PrePop Currency (0) 2" xfId="352" xr:uid="{D099927F-C5DA-4865-B496-887B404D63C2}"/>
    <cellStyle name="PrePop Currency (2)" xfId="353" xr:uid="{59798FB8-0CEE-477F-9485-AEEDAD991CF7}"/>
    <cellStyle name="PrePop Units (0)" xfId="354" xr:uid="{50A34EE4-C533-4BB2-BDF5-7279F97532FD}"/>
    <cellStyle name="PrePop Units (0) 2" xfId="355" xr:uid="{9EB51885-8283-4337-A386-D368E0624346}"/>
    <cellStyle name="PrePop Units (1)" xfId="356" xr:uid="{B2C649FE-CCCD-4C88-9DED-A05ED919844B}"/>
    <cellStyle name="PrePop Units (1) 2" xfId="357" xr:uid="{6DEF10BA-B330-4398-BB36-1E0A195A2EEF}"/>
    <cellStyle name="PrePop Units (2)" xfId="358" xr:uid="{0713B831-8C2B-40D5-B3F1-66C383038EF6}"/>
    <cellStyle name="Style 1" xfId="359" xr:uid="{C7C79EEB-7F1E-4EC2-85F1-9D2EBD183DC4}"/>
    <cellStyle name="Text Indent A" xfId="360" xr:uid="{BED81111-5ED7-43A4-B82C-436413976FED}"/>
    <cellStyle name="Text Indent B" xfId="361" xr:uid="{6DAAFA5A-3334-44D9-AF8F-6C88C2E8F39F}"/>
    <cellStyle name="Text Indent C" xfId="362" xr:uid="{DF3493CC-286D-4C8E-8E92-A3AE711545C4}"/>
    <cellStyle name="Title" xfId="363" xr:uid="{7FD1E87E-BFA7-422E-9B83-12EE9659882D}"/>
    <cellStyle name="Title 2" xfId="364" xr:uid="{3669631F-7B3B-4212-8E8E-A8B766471D86}"/>
    <cellStyle name="Total" xfId="365" xr:uid="{DDEF69E0-F80B-49B4-949F-3EDCD780EAFC}"/>
    <cellStyle name="Total 2" xfId="366" xr:uid="{C6947075-F05B-4232-9A20-34B661B06A6C}"/>
    <cellStyle name="Virg? [0]_RESULTS" xfId="367" xr:uid="{C1EC8515-F41F-48B0-AFF3-3FA13ADF7224}"/>
    <cellStyle name="Virg?_RESULTS" xfId="368" xr:uid="{00E4AEEF-C794-4AFA-A610-EFDB5650ED88}"/>
    <cellStyle name="Warning Text" xfId="369" xr:uid="{E56AF8F9-2133-45DD-BD0A-94132B9DADD5}"/>
    <cellStyle name="Warning Text 2" xfId="370" xr:uid="{1002FAAD-2DA3-4769-A871-2532B50E7661}"/>
    <cellStyle name="การคำนวณ 2" xfId="371" xr:uid="{DD8DF492-5001-40B0-B97B-0A6502550CC2}"/>
    <cellStyle name="ข้อความเตือน 2" xfId="372" xr:uid="{F61E302D-39B4-4BF2-ABBC-88E634C966E0}"/>
    <cellStyle name="ข้อความอธิบาย 2" xfId="373" xr:uid="{CF0E5BF9-791D-411B-9CC8-A1DB52C8DFA9}"/>
    <cellStyle name="เครื่องหมายจุลภาค 12" xfId="374" xr:uid="{0ED18313-F71C-435B-8E6D-E57FFB01EB78}"/>
    <cellStyle name="เครื่องหมายจุลภาค 12 2" xfId="375" xr:uid="{1645544A-B3C2-4A40-9745-E01D320B3D00}"/>
    <cellStyle name="เครื่องหมายจุลภาค 2" xfId="376" xr:uid="{B0C51034-0494-402A-92DF-A85381AC98E6}"/>
    <cellStyle name="เครื่องหมายจุลภาค 2 2" xfId="377" xr:uid="{96C2913D-49B0-4EBD-88C7-6534CE0E3E25}"/>
    <cellStyle name="เครื่องหมายจุลภาค 2 2 2" xfId="378" xr:uid="{DBD9F242-3F4B-4875-AFBA-26BDC06CD82B}"/>
    <cellStyle name="เครื่องหมายจุลภาค 2 2 2 2" xfId="379" xr:uid="{3395E561-5EF0-4920-B34D-50174693FD1E}"/>
    <cellStyle name="เครื่องหมายจุลภาค 2 2 3" xfId="380" xr:uid="{D99DE341-D023-4369-B717-74C971CC22DE}"/>
    <cellStyle name="เครื่องหมายจุลภาค 2 3" xfId="381" xr:uid="{0F552A51-27EA-4AA2-8F10-BAE10BCFDFAD}"/>
    <cellStyle name="เครื่องหมายจุลภาค 2 4" xfId="382" xr:uid="{FB37F054-13AC-40E8-987B-31A31EEBA94C}"/>
    <cellStyle name="เครื่องหมายจุลภาค 4 2" xfId="383" xr:uid="{C7C1E46C-AA0B-438A-82BF-B1D9CE8EEB22}"/>
    <cellStyle name="เครื่องหมายจุลภาค 5" xfId="384" xr:uid="{639CEB97-9734-45D4-A138-3B14F383BBEC}"/>
    <cellStyle name="เครื่องหมายจุลภาค 5 2" xfId="385" xr:uid="{84DD13E5-19DF-456A-9FE4-6010A5C03862}"/>
    <cellStyle name="เครื่องหมายจุลภาค 6" xfId="386" xr:uid="{44290F50-2FA2-48C4-8502-F76C1353B5B1}"/>
    <cellStyle name="เครื่องหมายจุลภาค 6 2" xfId="387" xr:uid="{48990F3B-C90E-4676-8666-0F004630D529}"/>
    <cellStyle name="เครื่องหมายจุลภาค 6 2 2" xfId="388" xr:uid="{5C333DE8-F857-4B25-AFC8-5DE426029CED}"/>
    <cellStyle name="เครื่องหมายจุลภาค 6 3" xfId="389" xr:uid="{FF007D9C-38D7-4E01-A9AC-46EFCEED968A}"/>
    <cellStyle name="เครื่องหมายจุลภาค_ข 24-กพ-47 " xfId="390" xr:uid="{723D282F-270B-48D4-9C08-1F2C0C678835}"/>
    <cellStyle name="จุลภาค" xfId="391" builtinId="3"/>
    <cellStyle name="จุลภาค 2" xfId="439" xr:uid="{7EF451F5-67DC-4F14-919D-D02C1DFF7DB3}"/>
    <cellStyle name="จุลภาค 3" xfId="392" xr:uid="{4DF29F79-378B-4CBF-B7F7-50E8D808DACB}"/>
    <cellStyle name="จุลภาค 3 2" xfId="393" xr:uid="{34729B76-2F04-402C-8F5E-4952652C2329}"/>
    <cellStyle name="ชื่อเรื่อง 2" xfId="394" xr:uid="{51F886A8-F4A2-4C94-A9F5-E3A05E8D8644}"/>
    <cellStyle name="เชื่อมโยงหลายมิติ" xfId="395" xr:uid="{FF63ADAB-E821-406A-85B4-9014242A9CAB}"/>
    <cellStyle name="เชื่อมโยงหลายมิติ 2" xfId="396" xr:uid="{2E84A036-8346-45F4-910A-0FE749B879EC}"/>
    <cellStyle name="เซลล์ตรวจสอบ 2" xfId="397" xr:uid="{8CA9EA7D-BF8E-42CB-A21D-C2C68F342BA6}"/>
    <cellStyle name="เซลล์ที่มีการเชื่อมโยง 2" xfId="398" xr:uid="{EB226BD2-937E-4684-BA32-76C57A7F012C}"/>
    <cellStyle name="ดี 2" xfId="399" xr:uid="{682A3E9E-6D5A-48B4-9BAB-AEAC270DC457}"/>
    <cellStyle name="ตามการเชื่อมโยงหลายมิติ" xfId="400" xr:uid="{7827D204-6031-4D24-9E0D-BE5D49C53FD0}"/>
    <cellStyle name="ตามการเชื่อมโยงหลายมิติ 2" xfId="401" xr:uid="{A69DDBBF-0DD4-4573-A94C-70390E6BFD82}"/>
    <cellStyle name="น้บะภฒ_95" xfId="402" xr:uid="{04188E02-6733-4C37-A73C-31E775687787}"/>
    <cellStyle name="ปกติ" xfId="0" builtinId="0"/>
    <cellStyle name="ปกติ 10" xfId="403" xr:uid="{7E502049-9AE9-47F5-ACB2-3151A05B48A3}"/>
    <cellStyle name="ปกติ 2" xfId="404" xr:uid="{D3F05736-6086-49D8-AD44-CFE7DD2C86EB}"/>
    <cellStyle name="ปกติ 2 2" xfId="405" xr:uid="{324B2087-AE3A-488A-B884-77F2BE074130}"/>
    <cellStyle name="ปกติ 2 2 2" xfId="406" xr:uid="{E4721FFC-0E27-4D6E-A41E-5D75C76D89EF}"/>
    <cellStyle name="ปกติ 2 2 2 2" xfId="407" xr:uid="{BD09ABA6-5414-45DF-9238-3A1917D29C89}"/>
    <cellStyle name="ปกติ 2 3" xfId="408" xr:uid="{F4DE00B3-388F-4318-9B4F-110B7494A289}"/>
    <cellStyle name="ปกติ 3" xfId="409" xr:uid="{5009CB89-6B44-430C-9979-ADD27C955D08}"/>
    <cellStyle name="ปกติ 4" xfId="410" xr:uid="{D01A9A86-974F-40FD-8E90-2744E48B32B8}"/>
    <cellStyle name="ปกติ 6 2" xfId="411" xr:uid="{6630E9D6-2C21-49F1-BFA9-AFDD453E00E6}"/>
    <cellStyle name="ปกติ 6 3" xfId="412" xr:uid="{69EF91DC-1A76-416F-81AF-E7B759DD78C4}"/>
    <cellStyle name="ปกติ 7 2" xfId="413" xr:uid="{D75926AD-BB56-4EDA-B776-4AD60598C8DC}"/>
    <cellStyle name="ปกติ 7 2 2" xfId="414" xr:uid="{80435DB4-683D-4B58-826A-9909F82A8C2D}"/>
    <cellStyle name="ปกติ_ข 24-กพ-47 " xfId="415" xr:uid="{35436BBC-3DEB-442C-87AB-D706E1D7FD92}"/>
    <cellStyle name="ป้อนค่า 2" xfId="416" xr:uid="{8BD64CCC-B979-454D-8FA2-EDDBF6B56DF6}"/>
    <cellStyle name="ปานกลาง 2" xfId="417" xr:uid="{1ACC1950-6304-4C6E-B885-6CF25099C57E}"/>
    <cellStyle name="ผลรวม 2" xfId="418" xr:uid="{BEEE40F4-D8D4-4FC5-8327-95A49475C221}"/>
    <cellStyle name="แย่ 2" xfId="419" xr:uid="{D916AE9E-97DC-46D4-AD1F-0A03C7F4E5C3}"/>
    <cellStyle name="ฤธถ [0]_95" xfId="420" xr:uid="{F451EA42-4B75-475C-877C-E0BCE3C208A5}"/>
    <cellStyle name="ฤธถ_95" xfId="421" xr:uid="{29B70AD8-073B-42BE-AAC5-6309816CBDC6}"/>
    <cellStyle name="ล๋ศญ [0]_95" xfId="422" xr:uid="{8CBB975E-7721-49E1-9D3E-C125F51708F2}"/>
    <cellStyle name="ล๋ศญ_95" xfId="423" xr:uid="{F539AC42-576B-4247-BC11-2136958580AB}"/>
    <cellStyle name="ลักษณะ 1" xfId="424" xr:uid="{FF135F2F-7456-4920-A3C7-A44176945EF7}"/>
    <cellStyle name="ลักษณะ 1 2" xfId="425" xr:uid="{E7B9FAFC-CDA6-471C-88DB-C210B60FFB9F}"/>
    <cellStyle name="วฅมุ_4ฟ๙ฝวภ๛" xfId="426" xr:uid="{F35D0857-3D10-437F-A6E8-2DDF95582793}"/>
    <cellStyle name="ส่วนที่ถูกเน้น1 2" xfId="427" xr:uid="{FDD28728-E7B8-4765-8117-CAAE52477AF6}"/>
    <cellStyle name="ส่วนที่ถูกเน้น2 2" xfId="428" xr:uid="{48817566-A018-44E0-A0EF-96AC13D0076D}"/>
    <cellStyle name="ส่วนที่ถูกเน้น3 2" xfId="429" xr:uid="{759C49BB-0077-482A-86ED-4C123E3A7369}"/>
    <cellStyle name="ส่วนที่ถูกเน้น4 2" xfId="430" xr:uid="{AE6EE263-9D0F-4645-AE4D-210D2A97A051}"/>
    <cellStyle name="ส่วนที่ถูกเน้น5 2" xfId="431" xr:uid="{4DD5F961-A6EC-4BDB-9856-11EAD1F9645F}"/>
    <cellStyle name="ส่วนที่ถูกเน้น6 2" xfId="432" xr:uid="{1A848DC8-DF67-4774-A6C3-07CFA0981D9D}"/>
    <cellStyle name="แสดงผล 2" xfId="433" xr:uid="{C7C9A16E-8074-4AB0-8D83-49511D47AE92}"/>
    <cellStyle name="หมายเหตุ 2" xfId="434" xr:uid="{984F2EAC-BC1B-4A5F-A9DC-2FD4EF53C1D5}"/>
    <cellStyle name="หัวเรื่อง 1 2" xfId="435" xr:uid="{689B4017-DB4B-4A49-8927-996165258FF0}"/>
    <cellStyle name="หัวเรื่อง 2 2" xfId="436" xr:uid="{32F8CC5A-00B6-43DC-BD25-F6B10C4247A3}"/>
    <cellStyle name="หัวเรื่อง 3 2" xfId="437" xr:uid="{89F7A2A2-102B-47C7-B534-8F1AF6F118D0}"/>
    <cellStyle name="หัวเรื่อง 4 2" xfId="438" xr:uid="{55516950-6347-45BB-BFFA-681B1448CF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57150</xdr:rowOff>
    </xdr:from>
    <xdr:to>
      <xdr:col>0</xdr:col>
      <xdr:colOff>200025</xdr:colOff>
      <xdr:row>2</xdr:row>
      <xdr:rowOff>152400</xdr:rowOff>
    </xdr:to>
    <xdr:sp macro="" textlink="">
      <xdr:nvSpPr>
        <xdr:cNvPr id="61785" name="Rectangle 1">
          <a:extLst>
            <a:ext uri="{FF2B5EF4-FFF2-40B4-BE49-F238E27FC236}">
              <a16:creationId xmlns:a16="http://schemas.microsoft.com/office/drawing/2014/main" id="{BE1B472D-EAA5-FDBE-3FE2-6F1CF7E1C6C9}"/>
            </a:ext>
          </a:extLst>
        </xdr:cNvPr>
        <xdr:cNvSpPr>
          <a:spLocks noChangeArrowheads="1"/>
        </xdr:cNvSpPr>
      </xdr:nvSpPr>
      <xdr:spPr bwMode="auto">
        <a:xfrm>
          <a:off x="114300" y="800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3</xdr:row>
      <xdr:rowOff>57150</xdr:rowOff>
    </xdr:from>
    <xdr:to>
      <xdr:col>0</xdr:col>
      <xdr:colOff>200025</xdr:colOff>
      <xdr:row>3</xdr:row>
      <xdr:rowOff>152400</xdr:rowOff>
    </xdr:to>
    <xdr:sp macro="" textlink="">
      <xdr:nvSpPr>
        <xdr:cNvPr id="61786" name="Rectangle 2">
          <a:extLst>
            <a:ext uri="{FF2B5EF4-FFF2-40B4-BE49-F238E27FC236}">
              <a16:creationId xmlns:a16="http://schemas.microsoft.com/office/drawing/2014/main" id="{C0F64D2B-21C8-F831-7DE0-E697C2100221}"/>
            </a:ext>
          </a:extLst>
        </xdr:cNvPr>
        <xdr:cNvSpPr>
          <a:spLocks noChangeArrowheads="1"/>
        </xdr:cNvSpPr>
      </xdr:nvSpPr>
      <xdr:spPr bwMode="auto">
        <a:xfrm>
          <a:off x="114300" y="1085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</xdr:row>
      <xdr:rowOff>57150</xdr:rowOff>
    </xdr:from>
    <xdr:to>
      <xdr:col>0</xdr:col>
      <xdr:colOff>200025</xdr:colOff>
      <xdr:row>4</xdr:row>
      <xdr:rowOff>152400</xdr:rowOff>
    </xdr:to>
    <xdr:sp macro="" textlink="">
      <xdr:nvSpPr>
        <xdr:cNvPr id="61787" name="Rectangle 4">
          <a:extLst>
            <a:ext uri="{FF2B5EF4-FFF2-40B4-BE49-F238E27FC236}">
              <a16:creationId xmlns:a16="http://schemas.microsoft.com/office/drawing/2014/main" id="{6F8EE017-9208-0DD5-4721-C892D08305D9}"/>
            </a:ext>
          </a:extLst>
        </xdr:cNvPr>
        <xdr:cNvSpPr>
          <a:spLocks noChangeArrowheads="1"/>
        </xdr:cNvSpPr>
      </xdr:nvSpPr>
      <xdr:spPr bwMode="auto">
        <a:xfrm>
          <a:off x="114300" y="1371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5</xdr:row>
      <xdr:rowOff>57150</xdr:rowOff>
    </xdr:from>
    <xdr:to>
      <xdr:col>0</xdr:col>
      <xdr:colOff>200025</xdr:colOff>
      <xdr:row>5</xdr:row>
      <xdr:rowOff>152400</xdr:rowOff>
    </xdr:to>
    <xdr:sp macro="" textlink="">
      <xdr:nvSpPr>
        <xdr:cNvPr id="61788" name="Rectangle 5">
          <a:extLst>
            <a:ext uri="{FF2B5EF4-FFF2-40B4-BE49-F238E27FC236}">
              <a16:creationId xmlns:a16="http://schemas.microsoft.com/office/drawing/2014/main" id="{11A18996-294F-06CC-0BCB-3B670A8B10EA}"/>
            </a:ext>
          </a:extLst>
        </xdr:cNvPr>
        <xdr:cNvSpPr>
          <a:spLocks noChangeArrowheads="1"/>
        </xdr:cNvSpPr>
      </xdr:nvSpPr>
      <xdr:spPr bwMode="auto">
        <a:xfrm>
          <a:off x="114300" y="1657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6</xdr:row>
      <xdr:rowOff>57150</xdr:rowOff>
    </xdr:from>
    <xdr:to>
      <xdr:col>0</xdr:col>
      <xdr:colOff>200025</xdr:colOff>
      <xdr:row>6</xdr:row>
      <xdr:rowOff>152400</xdr:rowOff>
    </xdr:to>
    <xdr:sp macro="" textlink="">
      <xdr:nvSpPr>
        <xdr:cNvPr id="61789" name="Rectangle 6">
          <a:extLst>
            <a:ext uri="{FF2B5EF4-FFF2-40B4-BE49-F238E27FC236}">
              <a16:creationId xmlns:a16="http://schemas.microsoft.com/office/drawing/2014/main" id="{CE11ED0A-4860-AB35-73E7-FB42E94B76EF}"/>
            </a:ext>
          </a:extLst>
        </xdr:cNvPr>
        <xdr:cNvSpPr>
          <a:spLocks noChangeArrowheads="1"/>
        </xdr:cNvSpPr>
      </xdr:nvSpPr>
      <xdr:spPr bwMode="auto">
        <a:xfrm>
          <a:off x="114300" y="1943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133350</xdr:colOff>
      <xdr:row>24</xdr:row>
      <xdr:rowOff>95250</xdr:rowOff>
    </xdr:from>
    <xdr:to>
      <xdr:col>0</xdr:col>
      <xdr:colOff>219075</xdr:colOff>
      <xdr:row>24</xdr:row>
      <xdr:rowOff>190500</xdr:rowOff>
    </xdr:to>
    <xdr:sp macro="" textlink="">
      <xdr:nvSpPr>
        <xdr:cNvPr id="61790" name="Rectangle 8">
          <a:extLst>
            <a:ext uri="{FF2B5EF4-FFF2-40B4-BE49-F238E27FC236}">
              <a16:creationId xmlns:a16="http://schemas.microsoft.com/office/drawing/2014/main" id="{BB341FB1-761E-7B89-AFE1-070C0F80949A}"/>
            </a:ext>
          </a:extLst>
        </xdr:cNvPr>
        <xdr:cNvSpPr>
          <a:spLocks noChangeArrowheads="1"/>
        </xdr:cNvSpPr>
      </xdr:nvSpPr>
      <xdr:spPr bwMode="auto">
        <a:xfrm>
          <a:off x="133350" y="69342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9</xdr:row>
      <xdr:rowOff>57150</xdr:rowOff>
    </xdr:from>
    <xdr:to>
      <xdr:col>0</xdr:col>
      <xdr:colOff>200025</xdr:colOff>
      <xdr:row>9</xdr:row>
      <xdr:rowOff>152400</xdr:rowOff>
    </xdr:to>
    <xdr:sp macro="" textlink="">
      <xdr:nvSpPr>
        <xdr:cNvPr id="61791" name="Rectangle 7">
          <a:extLst>
            <a:ext uri="{FF2B5EF4-FFF2-40B4-BE49-F238E27FC236}">
              <a16:creationId xmlns:a16="http://schemas.microsoft.com/office/drawing/2014/main" id="{146DCE4A-81C7-6067-6393-8C920B966189}"/>
            </a:ext>
          </a:extLst>
        </xdr:cNvPr>
        <xdr:cNvSpPr>
          <a:spLocks noChangeArrowheads="1"/>
        </xdr:cNvSpPr>
      </xdr:nvSpPr>
      <xdr:spPr bwMode="auto">
        <a:xfrm>
          <a:off x="114300" y="2800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523875</xdr:colOff>
      <xdr:row>9</xdr:row>
      <xdr:rowOff>66675</xdr:rowOff>
    </xdr:from>
    <xdr:to>
      <xdr:col>7</xdr:col>
      <xdr:colOff>609600</xdr:colOff>
      <xdr:row>9</xdr:row>
      <xdr:rowOff>161925</xdr:rowOff>
    </xdr:to>
    <xdr:sp macro="" textlink="">
      <xdr:nvSpPr>
        <xdr:cNvPr id="61792" name="Rectangle 7">
          <a:extLst>
            <a:ext uri="{FF2B5EF4-FFF2-40B4-BE49-F238E27FC236}">
              <a16:creationId xmlns:a16="http://schemas.microsoft.com/office/drawing/2014/main" id="{99565317-D359-F422-9349-33B4FE98C546}"/>
            </a:ext>
          </a:extLst>
        </xdr:cNvPr>
        <xdr:cNvSpPr>
          <a:spLocks noChangeArrowheads="1"/>
        </xdr:cNvSpPr>
      </xdr:nvSpPr>
      <xdr:spPr bwMode="auto">
        <a:xfrm>
          <a:off x="7286625" y="2809875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7</xdr:row>
      <xdr:rowOff>57150</xdr:rowOff>
    </xdr:from>
    <xdr:to>
      <xdr:col>0</xdr:col>
      <xdr:colOff>200025</xdr:colOff>
      <xdr:row>7</xdr:row>
      <xdr:rowOff>152400</xdr:rowOff>
    </xdr:to>
    <xdr:sp macro="" textlink="">
      <xdr:nvSpPr>
        <xdr:cNvPr id="61793" name="Rectangle 6">
          <a:extLst>
            <a:ext uri="{FF2B5EF4-FFF2-40B4-BE49-F238E27FC236}">
              <a16:creationId xmlns:a16="http://schemas.microsoft.com/office/drawing/2014/main" id="{BEE9D4E7-5747-2DC2-47C4-A308B0935C35}"/>
            </a:ext>
          </a:extLst>
        </xdr:cNvPr>
        <xdr:cNvSpPr>
          <a:spLocks noChangeArrowheads="1"/>
        </xdr:cNvSpPr>
      </xdr:nvSpPr>
      <xdr:spPr bwMode="auto">
        <a:xfrm>
          <a:off x="114300" y="2228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8</xdr:row>
      <xdr:rowOff>57150</xdr:rowOff>
    </xdr:from>
    <xdr:to>
      <xdr:col>0</xdr:col>
      <xdr:colOff>200025</xdr:colOff>
      <xdr:row>8</xdr:row>
      <xdr:rowOff>152400</xdr:rowOff>
    </xdr:to>
    <xdr:sp macro="" textlink="">
      <xdr:nvSpPr>
        <xdr:cNvPr id="61794" name="Rectangle 6">
          <a:extLst>
            <a:ext uri="{FF2B5EF4-FFF2-40B4-BE49-F238E27FC236}">
              <a16:creationId xmlns:a16="http://schemas.microsoft.com/office/drawing/2014/main" id="{C0CA3EA4-2EA1-3710-463E-DD1871069880}"/>
            </a:ext>
          </a:extLst>
        </xdr:cNvPr>
        <xdr:cNvSpPr>
          <a:spLocks noChangeArrowheads="1"/>
        </xdr:cNvSpPr>
      </xdr:nvSpPr>
      <xdr:spPr bwMode="auto">
        <a:xfrm>
          <a:off x="114300" y="2514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2</xdr:row>
      <xdr:rowOff>57150</xdr:rowOff>
    </xdr:from>
    <xdr:to>
      <xdr:col>0</xdr:col>
      <xdr:colOff>200025</xdr:colOff>
      <xdr:row>2</xdr:row>
      <xdr:rowOff>152400</xdr:rowOff>
    </xdr:to>
    <xdr:sp macro="" textlink="">
      <xdr:nvSpPr>
        <xdr:cNvPr id="61795" name="Rectangle 1">
          <a:extLst>
            <a:ext uri="{FF2B5EF4-FFF2-40B4-BE49-F238E27FC236}">
              <a16:creationId xmlns:a16="http://schemas.microsoft.com/office/drawing/2014/main" id="{A129E3BE-BF5B-2247-2D8A-E8B807070B65}"/>
            </a:ext>
          </a:extLst>
        </xdr:cNvPr>
        <xdr:cNvSpPr>
          <a:spLocks noChangeArrowheads="1"/>
        </xdr:cNvSpPr>
      </xdr:nvSpPr>
      <xdr:spPr bwMode="auto">
        <a:xfrm>
          <a:off x="114300" y="800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3</xdr:row>
      <xdr:rowOff>57150</xdr:rowOff>
    </xdr:from>
    <xdr:to>
      <xdr:col>0</xdr:col>
      <xdr:colOff>200025</xdr:colOff>
      <xdr:row>3</xdr:row>
      <xdr:rowOff>152400</xdr:rowOff>
    </xdr:to>
    <xdr:sp macro="" textlink="">
      <xdr:nvSpPr>
        <xdr:cNvPr id="61796" name="Rectangle 2">
          <a:extLst>
            <a:ext uri="{FF2B5EF4-FFF2-40B4-BE49-F238E27FC236}">
              <a16:creationId xmlns:a16="http://schemas.microsoft.com/office/drawing/2014/main" id="{371825BB-60C0-4EC5-D979-DB0F544DCBC0}"/>
            </a:ext>
          </a:extLst>
        </xdr:cNvPr>
        <xdr:cNvSpPr>
          <a:spLocks noChangeArrowheads="1"/>
        </xdr:cNvSpPr>
      </xdr:nvSpPr>
      <xdr:spPr bwMode="auto">
        <a:xfrm>
          <a:off x="114300" y="1085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</xdr:row>
      <xdr:rowOff>57150</xdr:rowOff>
    </xdr:from>
    <xdr:to>
      <xdr:col>0</xdr:col>
      <xdr:colOff>200025</xdr:colOff>
      <xdr:row>4</xdr:row>
      <xdr:rowOff>152400</xdr:rowOff>
    </xdr:to>
    <xdr:sp macro="" textlink="">
      <xdr:nvSpPr>
        <xdr:cNvPr id="61797" name="Rectangle 4">
          <a:extLst>
            <a:ext uri="{FF2B5EF4-FFF2-40B4-BE49-F238E27FC236}">
              <a16:creationId xmlns:a16="http://schemas.microsoft.com/office/drawing/2014/main" id="{D91A5E39-1436-D4ED-2DDF-1B0A9E74F35A}"/>
            </a:ext>
          </a:extLst>
        </xdr:cNvPr>
        <xdr:cNvSpPr>
          <a:spLocks noChangeArrowheads="1"/>
        </xdr:cNvSpPr>
      </xdr:nvSpPr>
      <xdr:spPr bwMode="auto">
        <a:xfrm>
          <a:off x="114300" y="1371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5</xdr:row>
      <xdr:rowOff>57150</xdr:rowOff>
    </xdr:from>
    <xdr:to>
      <xdr:col>0</xdr:col>
      <xdr:colOff>200025</xdr:colOff>
      <xdr:row>5</xdr:row>
      <xdr:rowOff>152400</xdr:rowOff>
    </xdr:to>
    <xdr:sp macro="" textlink="">
      <xdr:nvSpPr>
        <xdr:cNvPr id="61798" name="Rectangle 5">
          <a:extLst>
            <a:ext uri="{FF2B5EF4-FFF2-40B4-BE49-F238E27FC236}">
              <a16:creationId xmlns:a16="http://schemas.microsoft.com/office/drawing/2014/main" id="{BC460E93-EBEF-0FE2-C75A-5315E9100094}"/>
            </a:ext>
          </a:extLst>
        </xdr:cNvPr>
        <xdr:cNvSpPr>
          <a:spLocks noChangeArrowheads="1"/>
        </xdr:cNvSpPr>
      </xdr:nvSpPr>
      <xdr:spPr bwMode="auto">
        <a:xfrm>
          <a:off x="114300" y="1657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6</xdr:row>
      <xdr:rowOff>57150</xdr:rowOff>
    </xdr:from>
    <xdr:to>
      <xdr:col>0</xdr:col>
      <xdr:colOff>200025</xdr:colOff>
      <xdr:row>6</xdr:row>
      <xdr:rowOff>152400</xdr:rowOff>
    </xdr:to>
    <xdr:sp macro="" textlink="">
      <xdr:nvSpPr>
        <xdr:cNvPr id="61799" name="Rectangle 6">
          <a:extLst>
            <a:ext uri="{FF2B5EF4-FFF2-40B4-BE49-F238E27FC236}">
              <a16:creationId xmlns:a16="http://schemas.microsoft.com/office/drawing/2014/main" id="{3A8E3E1C-EDC9-1AC2-787E-62F93C67D4F0}"/>
            </a:ext>
          </a:extLst>
        </xdr:cNvPr>
        <xdr:cNvSpPr>
          <a:spLocks noChangeArrowheads="1"/>
        </xdr:cNvSpPr>
      </xdr:nvSpPr>
      <xdr:spPr bwMode="auto">
        <a:xfrm>
          <a:off x="114300" y="1943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9</xdr:row>
      <xdr:rowOff>57150</xdr:rowOff>
    </xdr:from>
    <xdr:to>
      <xdr:col>0</xdr:col>
      <xdr:colOff>200025</xdr:colOff>
      <xdr:row>9</xdr:row>
      <xdr:rowOff>152400</xdr:rowOff>
    </xdr:to>
    <xdr:sp macro="" textlink="">
      <xdr:nvSpPr>
        <xdr:cNvPr id="61800" name="Rectangle 7">
          <a:extLst>
            <a:ext uri="{FF2B5EF4-FFF2-40B4-BE49-F238E27FC236}">
              <a16:creationId xmlns:a16="http://schemas.microsoft.com/office/drawing/2014/main" id="{3162DF91-BFF8-8F5F-EBB5-6F7B476379CF}"/>
            </a:ext>
          </a:extLst>
        </xdr:cNvPr>
        <xdr:cNvSpPr>
          <a:spLocks noChangeArrowheads="1"/>
        </xdr:cNvSpPr>
      </xdr:nvSpPr>
      <xdr:spPr bwMode="auto">
        <a:xfrm>
          <a:off x="114300" y="2800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523875</xdr:colOff>
      <xdr:row>9</xdr:row>
      <xdr:rowOff>66675</xdr:rowOff>
    </xdr:from>
    <xdr:to>
      <xdr:col>7</xdr:col>
      <xdr:colOff>609600</xdr:colOff>
      <xdr:row>9</xdr:row>
      <xdr:rowOff>161925</xdr:rowOff>
    </xdr:to>
    <xdr:sp macro="" textlink="">
      <xdr:nvSpPr>
        <xdr:cNvPr id="61801" name="Rectangle 7">
          <a:extLst>
            <a:ext uri="{FF2B5EF4-FFF2-40B4-BE49-F238E27FC236}">
              <a16:creationId xmlns:a16="http://schemas.microsoft.com/office/drawing/2014/main" id="{415194A1-772D-C43B-D445-16A1A896FAB0}"/>
            </a:ext>
          </a:extLst>
        </xdr:cNvPr>
        <xdr:cNvSpPr>
          <a:spLocks noChangeArrowheads="1"/>
        </xdr:cNvSpPr>
      </xdr:nvSpPr>
      <xdr:spPr bwMode="auto">
        <a:xfrm>
          <a:off x="7286625" y="2809875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7</xdr:row>
      <xdr:rowOff>57150</xdr:rowOff>
    </xdr:from>
    <xdr:to>
      <xdr:col>0</xdr:col>
      <xdr:colOff>200025</xdr:colOff>
      <xdr:row>7</xdr:row>
      <xdr:rowOff>152400</xdr:rowOff>
    </xdr:to>
    <xdr:sp macro="" textlink="">
      <xdr:nvSpPr>
        <xdr:cNvPr id="61802" name="Rectangle 6">
          <a:extLst>
            <a:ext uri="{FF2B5EF4-FFF2-40B4-BE49-F238E27FC236}">
              <a16:creationId xmlns:a16="http://schemas.microsoft.com/office/drawing/2014/main" id="{98CE66B6-5C99-3258-E621-75204187851A}"/>
            </a:ext>
          </a:extLst>
        </xdr:cNvPr>
        <xdr:cNvSpPr>
          <a:spLocks noChangeArrowheads="1"/>
        </xdr:cNvSpPr>
      </xdr:nvSpPr>
      <xdr:spPr bwMode="auto">
        <a:xfrm>
          <a:off x="114300" y="2228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8</xdr:row>
      <xdr:rowOff>57150</xdr:rowOff>
    </xdr:from>
    <xdr:to>
      <xdr:col>0</xdr:col>
      <xdr:colOff>200025</xdr:colOff>
      <xdr:row>8</xdr:row>
      <xdr:rowOff>152400</xdr:rowOff>
    </xdr:to>
    <xdr:sp macro="" textlink="">
      <xdr:nvSpPr>
        <xdr:cNvPr id="61803" name="Rectangle 6">
          <a:extLst>
            <a:ext uri="{FF2B5EF4-FFF2-40B4-BE49-F238E27FC236}">
              <a16:creationId xmlns:a16="http://schemas.microsoft.com/office/drawing/2014/main" id="{BD8295AF-FA48-5BDE-0733-DDC86F7C3CF9}"/>
            </a:ext>
          </a:extLst>
        </xdr:cNvPr>
        <xdr:cNvSpPr>
          <a:spLocks noChangeArrowheads="1"/>
        </xdr:cNvSpPr>
      </xdr:nvSpPr>
      <xdr:spPr bwMode="auto">
        <a:xfrm>
          <a:off x="114300" y="2514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1640017</xdr:colOff>
      <xdr:row>17</xdr:row>
      <xdr:rowOff>998</xdr:rowOff>
    </xdr:from>
    <xdr:to>
      <xdr:col>0</xdr:col>
      <xdr:colOff>1706723</xdr:colOff>
      <xdr:row>19</xdr:row>
      <xdr:rowOff>86615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id="{53AB9573-B34B-F4D9-3ADE-ED4A6224A9F9}"/>
            </a:ext>
          </a:extLst>
        </xdr:cNvPr>
        <xdr:cNvSpPr/>
      </xdr:nvSpPr>
      <xdr:spPr>
        <a:xfrm>
          <a:off x="2069465" y="4073525"/>
          <a:ext cx="97291" cy="5905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2593274</xdr:colOff>
      <xdr:row>17</xdr:row>
      <xdr:rowOff>998</xdr:rowOff>
    </xdr:from>
    <xdr:to>
      <xdr:col>0</xdr:col>
      <xdr:colOff>2620705</xdr:colOff>
      <xdr:row>19</xdr:row>
      <xdr:rowOff>79100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908802A8-91A4-5DEA-08AD-14EA6B918A9E}"/>
            </a:ext>
          </a:extLst>
        </xdr:cNvPr>
        <xdr:cNvSpPr/>
      </xdr:nvSpPr>
      <xdr:spPr>
        <a:xfrm>
          <a:off x="2593274" y="4077698"/>
          <a:ext cx="27431" cy="55435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1773631</xdr:colOff>
      <xdr:row>18</xdr:row>
      <xdr:rowOff>30110</xdr:rowOff>
    </xdr:from>
    <xdr:to>
      <xdr:col>0</xdr:col>
      <xdr:colOff>2488243</xdr:colOff>
      <xdr:row>18</xdr:row>
      <xdr:rowOff>30110</xdr:rowOff>
    </xdr:to>
    <xdr:cxnSp macro="">
      <xdr:nvCxnSpPr>
        <xdr:cNvPr id="4" name="ตัวเชื่อมต่อตรง 4">
          <a:extLst>
            <a:ext uri="{FF2B5EF4-FFF2-40B4-BE49-F238E27FC236}">
              <a16:creationId xmlns:a16="http://schemas.microsoft.com/office/drawing/2014/main" id="{C1C251EE-C199-3509-CF02-A640C37F73CD}"/>
            </a:ext>
          </a:extLst>
        </xdr:cNvPr>
        <xdr:cNvCxnSpPr/>
      </xdr:nvCxnSpPr>
      <xdr:spPr>
        <a:xfrm>
          <a:off x="2223770" y="4356100"/>
          <a:ext cx="8789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1966924</xdr:colOff>
      <xdr:row>32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9CE3305-8428-C484-22A0-9265A286DEA0}"/>
            </a:ext>
          </a:extLst>
        </xdr:cNvPr>
        <xdr:cNvSpPr txBox="1"/>
      </xdr:nvSpPr>
      <xdr:spPr>
        <a:xfrm>
          <a:off x="434340" y="7315200"/>
          <a:ext cx="126588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(นายจิรัฏฐ์     กองแดง)   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วิศวกรโยธา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900"/>
            </a:lnSpc>
          </a:pPr>
          <a:endParaRPr lang="en-US" sz="1100"/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584866</xdr:colOff>
      <xdr:row>32</xdr:row>
      <xdr:rowOff>3809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14AD687-5125-9182-C6AD-EDCB8156911E}"/>
            </a:ext>
          </a:extLst>
        </xdr:cNvPr>
        <xdr:cNvSpPr txBox="1"/>
      </xdr:nvSpPr>
      <xdr:spPr>
        <a:xfrm>
          <a:off x="3741420" y="7315200"/>
          <a:ext cx="1373365" cy="3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(นายอภิสิทธิ์     กัณฑารัตน์)   </a:t>
          </a:r>
        </a:p>
        <a:p>
          <a:pPr marL="0" marR="0" lvl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วิศวกรไฟฟ้า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800"/>
            </a:lnSpc>
          </a:pPr>
          <a:endParaRPr lang="en-US" sz="1100"/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584841</xdr:colOff>
      <xdr:row>32</xdr:row>
      <xdr:rowOff>3809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2AAA835-4B8B-3DDC-C5A2-E32EE099F349}"/>
            </a:ext>
          </a:extLst>
        </xdr:cNvPr>
        <xdr:cNvSpPr txBox="1"/>
      </xdr:nvSpPr>
      <xdr:spPr>
        <a:xfrm>
          <a:off x="6187440" y="7315200"/>
          <a:ext cx="1268629" cy="3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(นางสาวตยาคี     ชัยเขตร์)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วิศวกรเครื่องกล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8</xdr:col>
      <xdr:colOff>606425</xdr:colOff>
      <xdr:row>31</xdr:row>
      <xdr:rowOff>269875</xdr:rowOff>
    </xdr:from>
    <xdr:to>
      <xdr:col>10</xdr:col>
      <xdr:colOff>207915</xdr:colOff>
      <xdr:row>32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71CC4A9-05ED-E938-7888-BFB6EA3071F1}"/>
            </a:ext>
          </a:extLst>
        </xdr:cNvPr>
        <xdr:cNvSpPr txBox="1"/>
      </xdr:nvSpPr>
      <xdr:spPr>
        <a:xfrm>
          <a:off x="8201660" y="7303135"/>
          <a:ext cx="1352149" cy="120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(นายเอกวิชย์     ปัญญาวุฒิ)   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วิศวกร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800"/>
            </a:lnSpc>
          </a:pPr>
          <a:endParaRPr lang="en-US" sz="1100"/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1966924</xdr:colOff>
      <xdr:row>32</xdr:row>
      <xdr:rowOff>0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299F1E2F-F6EC-4B92-8E2E-69A6478A2F76}"/>
            </a:ext>
          </a:extLst>
        </xdr:cNvPr>
        <xdr:cNvSpPr txBox="1"/>
      </xdr:nvSpPr>
      <xdr:spPr>
        <a:xfrm>
          <a:off x="4171950" y="7772400"/>
          <a:ext cx="143352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(นายจิรัฏฐ์     กองแดง)   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วิศวกรโยธา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900"/>
            </a:lnSpc>
          </a:pP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.docs.live.net\83f24f39fcbc6a8d\&#3629;&#3629;&#3585;&#3649;&#3610;&#3610;&#3619;&#3632;&#3610;&#3610;&#3610;&#3635;&#3610;&#3633;&#3604;&#3609;&#3657;&#3635;&#3648;&#3626;&#3637;&#3618;%2520&#3650;&#3619;&#3591;&#3614;&#3618;&#3634;&#3610;&#3634;&#3621;&#3609;&#3588;&#3619;&#3614;&#3636;&#3591;&#3588;&#3660;\BOQ\file: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aya2\d_salaya2\WINDOWS\TEMP\Cos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&#3591;&#3634;&#3609;&#3611;&#3619;&#3632;&#3617;&#3634;&#3603;&#3619;&#3634;&#3588;&#3634;&#3585;&#3621;&#3640;&#3656;&#3617;&#3585;&#3635;&#3585;&#3633;&#3610;&#3631;%206\&#3619;&#3634;&#3588;&#3634;&#3585;&#3621;&#3634;&#3591;&#3607;&#3637;&#3656;&#3585;&#3621;&#3640;&#3656;&#3617;%206%20&#3611;&#3619;&#3633;&#3610;&#3605;&#3634;&#3617;%20&#3649;&#3610;&#3610;&#3615;&#3629;&#3619;&#3660;&#3617;&#3605;&#3634;&#3619;&#3634;&#3591;&#3651;&#3627;&#3617;&#3656;\&#3619;&#3634;&#3588;&#3634;&#3585;&#3621;&#3634;&#3591;&#3611;&#3637;%2052\WINDOWS\TEMP\&#3648;&#3626;&#3609;&#3629;&#3619;&#3634;&#3588;&#3634;-%20(&#3626;&#3641;&#3605;&#3619;)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WINDOWS\TEMP\&#3648;&#3626;&#3609;&#3629;&#3619;&#3634;&#3588;&#3634;-%20(&#3626;&#3641;&#3605;&#3619;)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.docs.live.net\83f24f39fcbc6a8d\&#3629;&#3629;&#3585;&#3649;&#3610;&#3610;&#3619;&#3632;&#3610;&#3610;&#3610;&#3635;&#3610;&#3633;&#3604;&#3609;&#3657;&#3635;&#3648;&#3626;&#3637;&#3618;%2520&#3650;&#3619;&#3591;&#3614;&#3618;&#3634;&#3610;&#3634;&#3621;&#3609;&#3588;&#3619;&#3614;&#3636;&#3591;&#3588;&#3660;\BOQ\file:\H:\Documents%20and%20Settings\Administrator\Desktop\&#3588;&#3656;&#3634;&#3623;&#3633;&#3626;&#3604;&#3640;-Factor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Local%20Settings\Temporary%20Internet%20Files\Content.IE5\V283UDW7\45-8708(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Concrete Beam"/>
      <sheetName val="FAB별"/>
      <sheetName val="?????@_x001c__x0014_?????_x0002__x0011__x0014_?????ñCe?_x0001_???0?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PL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stair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ปร5"/>
      <sheetName val="_____@__________ñCe____0_"/>
      <sheetName val="ปี 2562"/>
      <sheetName val="จ่ายเงิน"/>
      <sheetName val="Cost per SQM_M&amp;E"/>
      <sheetName val=" FS"/>
      <sheetName val="Sch_1_EE"/>
      <sheetName val="Sch.2 SN"/>
      <sheetName val="Sch.3 FP"/>
      <sheetName val="Sch.4 AC"/>
      <sheetName val="Sch.6 Prelim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Construction"/>
      <sheetName val="schedule_1"/>
      <sheetName val="KKC Brkdwn"/>
      <sheetName val="Factor F Data"/>
      <sheetName val="?????@_x005f_x001c__x005f_x0014_?????_x0002"/>
      <sheetName val="mat"/>
      <sheetName val="QuantitySegment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Discounted Cash Flow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ราคาวัสดุ"/>
      <sheetName val="10 ข้อมูลวัสดุ-ค่าดำเนิน"/>
      <sheetName val="REF ONLY2"/>
      <sheetName val="แผนงาน อบต ท่าลาน(ส่งเทศบาล)"/>
      <sheetName val="King 1"/>
      <sheetName val="Car."/>
      <sheetName val="cov-estimate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ap_Actual"/>
      <sheetName val="_____@_x005f_x001c__x005f_x005f_x0014"/>
      <sheetName val="_x005f_x005f_x005f_x0000__x005f"/>
      <sheetName val="_____@_x005f_x005f_x005f_x001c_"/>
      <sheetName val="Sheet5"/>
      <sheetName val="A1.2"/>
      <sheetName val="Construction cost assumption"/>
      <sheetName val="JLL Assumption"/>
      <sheetName val="Retail Program&amp;Rev Assumption"/>
      <sheetName val="?????@_x005f_x005f_x005f_x001c__x005f_x005f_x0014"/>
      <sheetName val="FitOutConfCentre"/>
      <sheetName val="wa"/>
      <sheetName val="Factor F งาน DB.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ตกแต่ง-อาคาร A"/>
      <sheetName val="ตกแต่ง-อาคาร B"/>
      <sheetName val="ตกแต่ง-อาคาร C"/>
      <sheetName val="ตกแต่ง-อาคาร E"/>
      <sheetName val="一発シート"/>
      <sheetName val="BOX Cryostat Details"/>
      <sheetName val="Driver Linac Layout"/>
      <sheetName val="Inputs"/>
      <sheetName val="Magnet Details"/>
      <sheetName val="______________________Ce______2"/>
      <sheetName val="detail "/>
      <sheetName val="_x005f_x005f_x005F"/>
      <sheetName val="5-2"/>
      <sheetName val="ค่าขนส่ง-1"/>
      <sheetName val="ส่งมอบงาน_"/>
      <sheetName val="Grand_Summary_(2)"/>
      <sheetName val="Grand_Summary_"/>
      <sheetName val="_BOQ_WELCOME_"/>
      <sheetName val="Grand_Sum_VO"/>
      <sheetName val="Sum_VIP_VO"/>
      <sheetName val="Q190802"/>
      <sheetName val="Total"/>
      <sheetName val="back up FL.4"/>
      <sheetName val="Mat_Source"/>
      <sheetName val="Unit_Div6"/>
      <sheetName val="ทำนบดิน 4"/>
      <sheetName val="Purchase Order"/>
      <sheetName val="Customize Your Purchase Order"/>
      <sheetName val="_x005f_x0000__x005f"/>
      <sheetName val="_____@_x005f_x001c_"/>
      <sheetName val="structure"/>
      <sheetName val="Sch 2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11 ข้อมูลงานCon"/>
      <sheetName val="12 ข้อมูลงานไม้แบบ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MS Box"/>
      <sheetName val="MOLP C"/>
      <sheetName val="????_x0"/>
      <sheetName val="bp bill-mark"/>
      <sheetName val="vo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Data_Sheet"/>
      <sheetName val="EST-FOOTING_(G)"/>
      <sheetName val="Cost_per_SQM_M&amp;E"/>
      <sheetName val="KKC_Brkdwn"/>
      <sheetName val="Factor_F_Data"/>
      <sheetName val="TOTAL_-BUILDING_E1"/>
      <sheetName val="SUM_-_MEP(E1)_"/>
      <sheetName val="Air(E1_)"/>
      <sheetName val="Fp(E1)___"/>
      <sheetName val="SUMMARY_MEP"/>
      <sheetName val="SUM_-_MEP_BUILDING"/>
      <sheetName val="Electrical_System_"/>
      <sheetName val="ส่งมอบงาน_1"/>
      <sheetName val="_FS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36.rc. pipe(2หน้า)"/>
      <sheetName val="Sch_2_SN"/>
      <sheetName val="Sch_3_FP"/>
      <sheetName val="Sch_4_AC"/>
      <sheetName val="Sch_6_Prelim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Commuication_System"/>
      <sheetName val="Air_Conditioning__System__"/>
      <sheetName val="Sanitary_System_"/>
      <sheetName val="Fire_Protection_System_"/>
      <sheetName val="ปี_2562"/>
      <sheetName val="PRICE LIST"/>
      <sheetName val="?????@_x005f_x001c__x005f_x005f_x0014"/>
      <sheetName val="STMspry"/>
      <sheetName val="PsychroData"/>
      <sheetName val="field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_____x0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Discounted_Cash_Flow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footing"/>
      <sheetName val="Material"/>
      <sheetName val="bk unit rate"/>
      <sheetName val="Equipment"/>
      <sheetName val="basic rate"/>
      <sheetName val="3-145 input plan"/>
      <sheetName val="splinkler"/>
      <sheetName val="FS"/>
      <sheetName val="code"/>
      <sheetName val="SCHEDULE_6"/>
      <sheetName val="SCHEDULE_4"/>
      <sheetName val="สรุปราคา (EMC)"/>
      <sheetName val="Form"/>
      <sheetName val="master01"/>
      <sheetName val="Status Budget"/>
      <sheetName val="A.O.R."/>
      <sheetName val="SH-G"/>
      <sheetName val="Spread"/>
      <sheetName val="back_up_FL_4"/>
      <sheetName val="ทำนบดิน_4"/>
      <sheetName val="Purchase_Order"/>
      <sheetName val="Customize_Your_Purchase_Order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Grand_Summary_(2)2"/>
      <sheetName val="Grand_Summary_2"/>
      <sheetName val="_BOQ_WELCOME_2"/>
      <sheetName val="Grand_Sum_VO2"/>
      <sheetName val="Sum_VIP_VO2"/>
      <sheetName val="SAN_REDUCED_1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Data_Sheet2"/>
      <sheetName val="EST-FOOTING_(G)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Garph_Work-Cost2"/>
      <sheetName val="10_ข้อมูลวัสดุ-ค่าดำเนิน2"/>
      <sheetName val="REF_ONLY22"/>
      <sheetName val="Fee_Rate_Summary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封面_8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Cost_per_SQM_M&amp;E3"/>
      <sheetName val="ปี_25623"/>
      <sheetName val="Garph_Work-Cost3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bill 2"/>
      <sheetName val="입찰내역 발주처 양식"/>
      <sheetName val="D"/>
      <sheetName val="exf"/>
      <sheetName val="List"/>
      <sheetName val="book 1 summary"/>
      <sheetName val="construction cost summary"/>
      <sheetName val="sum 1-4"/>
      <sheetName val="A_DW"/>
      <sheetName val="rate"/>
      <sheetName val="price per model"/>
      <sheetName val="SH-A"/>
      <sheetName val="SH-B"/>
      <sheetName val="SH-D"/>
      <sheetName val="SH-E"/>
      <sheetName val="SH-F"/>
      <sheetName val="SH-C"/>
      <sheetName val="nHDD"/>
      <sheetName val="summary sn fp"/>
      <sheetName val="Fill-up"/>
      <sheetName val="Cost Data"/>
      <sheetName val="bk_unit_rate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封面_11"/>
      <sheetName val="SUMMERY_(BOQ)10"/>
      <sheetName val="@ñCe?0`"/>
      <sheetName val="2_Building"/>
      <sheetName val="cover"/>
      <sheetName val="Backup Rev"/>
      <sheetName val="Discount"/>
      <sheetName val="ทดห้องพัก"/>
      <sheetName val="?????@_x001c__x0014_?????_x0002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Actual-Main"/>
      <sheetName val="Category List"/>
      <sheetName val="5a. Code_E"/>
      <sheetName val="analysis"/>
      <sheetName val="2_Ar"/>
      <sheetName val="Executive Summary_Buil"/>
      <sheetName val="CA"/>
      <sheetName val="liste"/>
      <sheetName val="Totals"/>
      <sheetName val="FInput"/>
      <sheetName val="area converter"/>
      <sheetName val="LpC"/>
      <sheetName val="DETAIL"/>
      <sheetName val="   合同台账  "/>
      <sheetName val="INPUT"/>
      <sheetName val="ประมาณการประตูหน้าต่าง 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GR55-2395"/>
      <sheetName val="profit_budget"/>
      <sheetName val="JPN-Salary"/>
      <sheetName val="ExcRate"/>
      <sheetName val="GR55-2377"/>
      <sheetName val="Index10-12"/>
      <sheetName val="Link ห้ามลบ"/>
      <sheetName val="Drop Down"/>
      <sheetName val="Option1"/>
      <sheetName val="F4-F7"/>
      <sheetName val="封面_13"/>
      <sheetName val="SUMMERY_(BOQ)12"/>
      <sheetName val="FIRST_FLOOR12"/>
      <sheetName val="SECOND_FLOOR12"/>
      <sheetName val="3RD_FLOOR12"/>
      <sheetName val="4_TH_FLOOR12"/>
      <sheetName val="1ST-4TH_DOOR_WORK12"/>
      <sheetName val="1ST-4TH_MAIL&amp;FEMALE_TOILET12"/>
      <sheetName val="5THFLOOR_LIFT_LOBBY&amp;CORRIDOR12"/>
      <sheetName val="Back_Up12"/>
      <sheetName val="Concrete_Beam12"/>
      <sheetName val="ส่งมอบงาน_8"/>
      <sheetName val="Grand_Summary_(2)8"/>
      <sheetName val="Grand_Summary_8"/>
      <sheetName val="_BOQ_WELCOME_8"/>
      <sheetName val="Grand_Sum_VO8"/>
      <sheetName val="Sum_VIP_VO8"/>
      <sheetName val="SAN_REDUCED_18"/>
      <sheetName val="S3_Architectural8"/>
      <sheetName val="封面_12"/>
      <sheetName val="SUMMERY_(BOQ)11"/>
      <sheetName val="FIRST_FLOOR11"/>
      <sheetName val="SECOND_FLOOR11"/>
      <sheetName val="3RD_FLOOR11"/>
      <sheetName val="4_TH_FLOOR11"/>
      <sheetName val="1ST-4TH_DOOR_WORK11"/>
      <sheetName val="1ST-4TH_MAIL&amp;FEMALE_TOILET11"/>
      <sheetName val="5THFLOOR_LIFT_LOBBY&amp;CORRIDOR11"/>
      <sheetName val="Back_Up11"/>
      <sheetName val="Concrete_Beam11"/>
      <sheetName val="ส่งมอบงาน_7"/>
      <sheetName val="Grand_Summary_(2)7"/>
      <sheetName val="Grand_Summary_7"/>
      <sheetName val="_BOQ_WELCOME_7"/>
      <sheetName val="Grand_Sum_VO7"/>
      <sheetName val="Sum_VIP_VO7"/>
      <sheetName val="SAN_REDUCED_17"/>
      <sheetName val="S3_Architectural7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封面_14"/>
      <sheetName val="SUMMERY_(BOQ)13"/>
      <sheetName val="FIRST_FLOOR13"/>
      <sheetName val="SECOND_FLOOR13"/>
      <sheetName val="3RD_FLOOR13"/>
      <sheetName val="4_TH_FLOOR13"/>
      <sheetName val="1ST-4TH_DOOR_WORK13"/>
      <sheetName val="1ST-4TH_MAIL&amp;FEMALE_TOILET13"/>
      <sheetName val="5THFLOOR_LIFT_LOBBY&amp;CORRIDOR13"/>
      <sheetName val="Back_Up13"/>
      <sheetName val="Concrete_Beam13"/>
      <sheetName val="ส่งมอบงาน_9"/>
      <sheetName val="Grand_Summary_(2)9"/>
      <sheetName val="Grand_Summary_9"/>
      <sheetName val="_BOQ_WELCOME_9"/>
      <sheetName val="Grand_Sum_VO9"/>
      <sheetName val="Sum_VIP_VO9"/>
      <sheetName val="SAN_REDUCED_19"/>
      <sheetName val="S3_Architectural9"/>
      <sheetName val="封面_15"/>
      <sheetName val="SUMMERY_(BOQ)14"/>
      <sheetName val="FIRST_FLOOR14"/>
      <sheetName val="SECOND_FLOOR14"/>
      <sheetName val="3RD_FLOOR14"/>
      <sheetName val="4_TH_FLOOR14"/>
      <sheetName val="1ST-4TH_DOOR_WORK14"/>
      <sheetName val="1ST-4TH_MAIL&amp;FEMALE_TOILET14"/>
      <sheetName val="5THFLOOR_LIFT_LOBBY&amp;CORRIDOR14"/>
      <sheetName val="Back_Up14"/>
      <sheetName val="Concrete_Beam14"/>
      <sheetName val="ส่งมอบงาน_10"/>
      <sheetName val="Grand_Summary_(2)10"/>
      <sheetName val="Grand_Summary_10"/>
      <sheetName val="_BOQ_WELCOME_10"/>
      <sheetName val="Grand_Sum_VO10"/>
      <sheetName val="Sum_VIP_VO10"/>
      <sheetName val="SAN_REDUCED_110"/>
      <sheetName val="S3_Architectural10"/>
      <sheetName val="@_x001c__x0014__x0002__x0011__x0014_ñCe?_x0001_0"/>
      <sheetName val="Follow Dwg."/>
      <sheetName val="data3"/>
      <sheetName val="Lookups"/>
      <sheetName val="summary1-2"/>
      <sheetName val="summary1-3"/>
      <sheetName val="YearlyCalendar"/>
      <sheetName val="Data"/>
      <sheetName val="Summary cal"/>
      <sheetName val="costs"/>
      <sheetName val="opstat"/>
      <sheetName val="calc_menu_déroulant"/>
      <sheetName val="______________________Ce______3"/>
      <sheetName val="Wall"/>
      <sheetName val="Percent"/>
      <sheetName val="SALA"/>
      <sheetName val="d.makan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FlatBottomClarifier (Not used)"/>
      <sheetName val="FF-3"/>
      <sheetName val="Lookup data"/>
      <sheetName val="MASTER"/>
      <sheetName val="_x0000__x0000__x005"/>
      <sheetName val="_____@_x001c__x0014"/>
      <sheetName val="?????@_x005f_x001c__x0014"/>
      <sheetName val="_x005F"/>
      <sheetName val="_x0000__x005f"/>
      <sheetName val="_____@_x001c_"/>
      <sheetName val="?????@_x001c__x0014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prod-1"/>
      <sheetName val="SCHEDULE_2"/>
      <sheetName val="SCHEDULE_3"/>
      <sheetName val="Unit rate Architecture"/>
      <sheetName val="6"/>
      <sheetName val="5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>
        <row r="307">
          <cell r="C307" t="str">
            <v>Lean Concrete  ( 0.10 cm.)</v>
          </cell>
        </row>
      </sheetData>
      <sheetData sheetId="29">
        <row r="307">
          <cell r="C30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07">
          <cell r="C307">
            <v>0</v>
          </cell>
        </row>
      </sheetData>
      <sheetData sheetId="82">
        <row r="307">
          <cell r="C307">
            <v>0</v>
          </cell>
        </row>
      </sheetData>
      <sheetData sheetId="83">
        <row r="307">
          <cell r="C307">
            <v>0</v>
          </cell>
        </row>
      </sheetData>
      <sheetData sheetId="84">
        <row r="307">
          <cell r="C307">
            <v>0</v>
          </cell>
        </row>
      </sheetData>
      <sheetData sheetId="85">
        <row r="307">
          <cell r="C307">
            <v>0</v>
          </cell>
        </row>
      </sheetData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307">
          <cell r="C307">
            <v>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307">
          <cell r="C307">
            <v>0</v>
          </cell>
        </row>
      </sheetData>
      <sheetData sheetId="190">
        <row r="307">
          <cell r="C307">
            <v>0</v>
          </cell>
        </row>
      </sheetData>
      <sheetData sheetId="191">
        <row r="307">
          <cell r="C307">
            <v>0</v>
          </cell>
        </row>
      </sheetData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>
        <row r="307">
          <cell r="C307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 refreshError="1"/>
      <sheetData sheetId="256"/>
      <sheetData sheetId="257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>
        <row r="307">
          <cell r="C307">
            <v>0</v>
          </cell>
        </row>
      </sheetData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07">
          <cell r="C307">
            <v>0</v>
          </cell>
        </row>
      </sheetData>
      <sheetData sheetId="293">
        <row r="307">
          <cell r="C307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307">
          <cell r="C307">
            <v>0</v>
          </cell>
        </row>
      </sheetData>
      <sheetData sheetId="323">
        <row r="307">
          <cell r="C307" t="str">
            <v>Lean Concrete  ( 0.10 cm.)</v>
          </cell>
        </row>
      </sheetData>
      <sheetData sheetId="324">
        <row r="307">
          <cell r="C307">
            <v>0</v>
          </cell>
        </row>
      </sheetData>
      <sheetData sheetId="325">
        <row r="307">
          <cell r="C307">
            <v>0</v>
          </cell>
        </row>
      </sheetData>
      <sheetData sheetId="326">
        <row r="307">
          <cell r="C307">
            <v>0</v>
          </cell>
        </row>
      </sheetData>
      <sheetData sheetId="327">
        <row r="307">
          <cell r="C307" t="str">
            <v>Lean Concrete  ( 0.10 cm.)</v>
          </cell>
        </row>
      </sheetData>
      <sheetData sheetId="328">
        <row r="307">
          <cell r="C307">
            <v>0</v>
          </cell>
        </row>
      </sheetData>
      <sheetData sheetId="329">
        <row r="307">
          <cell r="C307">
            <v>0</v>
          </cell>
        </row>
      </sheetData>
      <sheetData sheetId="330">
        <row r="307">
          <cell r="C307">
            <v>0</v>
          </cell>
        </row>
      </sheetData>
      <sheetData sheetId="331">
        <row r="307">
          <cell r="C307">
            <v>0</v>
          </cell>
        </row>
      </sheetData>
      <sheetData sheetId="332">
        <row r="307">
          <cell r="C307" t="str">
            <v>Lean Concrete  ( 0.10 cm.)</v>
          </cell>
        </row>
      </sheetData>
      <sheetData sheetId="333">
        <row r="307">
          <cell r="C307">
            <v>0</v>
          </cell>
        </row>
      </sheetData>
      <sheetData sheetId="334">
        <row r="307">
          <cell r="C307">
            <v>0</v>
          </cell>
        </row>
      </sheetData>
      <sheetData sheetId="335">
        <row r="307">
          <cell r="C307">
            <v>0</v>
          </cell>
        </row>
      </sheetData>
      <sheetData sheetId="336">
        <row r="307">
          <cell r="C307">
            <v>0</v>
          </cell>
        </row>
      </sheetData>
      <sheetData sheetId="337">
        <row r="307">
          <cell r="C307">
            <v>0</v>
          </cell>
        </row>
      </sheetData>
      <sheetData sheetId="338">
        <row r="307">
          <cell r="C307">
            <v>0</v>
          </cell>
        </row>
      </sheetData>
      <sheetData sheetId="339">
        <row r="307">
          <cell r="C307">
            <v>0</v>
          </cell>
        </row>
      </sheetData>
      <sheetData sheetId="340">
        <row r="307">
          <cell r="C307" t="str">
            <v>Lean Concrete  ( 0.10 cm.)</v>
          </cell>
        </row>
      </sheetData>
      <sheetData sheetId="341">
        <row r="307">
          <cell r="C307">
            <v>0</v>
          </cell>
        </row>
      </sheetData>
      <sheetData sheetId="342">
        <row r="307">
          <cell r="C307" t="str">
            <v>Lean Concrete  ( 0.10 cm.)</v>
          </cell>
        </row>
      </sheetData>
      <sheetData sheetId="343">
        <row r="307">
          <cell r="C307">
            <v>0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>
        <row r="307">
          <cell r="C307">
            <v>0</v>
          </cell>
        </row>
      </sheetData>
      <sheetData sheetId="348">
        <row r="307">
          <cell r="C307">
            <v>0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07">
          <cell r="C307">
            <v>0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>
        <row r="307">
          <cell r="C307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307">
          <cell r="C307">
            <v>0</v>
          </cell>
        </row>
      </sheetData>
      <sheetData sheetId="424">
        <row r="307">
          <cell r="C307">
            <v>0</v>
          </cell>
        </row>
      </sheetData>
      <sheetData sheetId="425">
        <row r="307">
          <cell r="C307">
            <v>0</v>
          </cell>
        </row>
      </sheetData>
      <sheetData sheetId="426">
        <row r="307">
          <cell r="C307">
            <v>0</v>
          </cell>
        </row>
      </sheetData>
      <sheetData sheetId="427">
        <row r="307">
          <cell r="C307">
            <v>0</v>
          </cell>
        </row>
      </sheetData>
      <sheetData sheetId="428">
        <row r="307">
          <cell r="C307">
            <v>0</v>
          </cell>
        </row>
      </sheetData>
      <sheetData sheetId="429">
        <row r="307">
          <cell r="C307">
            <v>0</v>
          </cell>
        </row>
      </sheetData>
      <sheetData sheetId="430">
        <row r="307">
          <cell r="C307">
            <v>0</v>
          </cell>
        </row>
      </sheetData>
      <sheetData sheetId="431">
        <row r="307">
          <cell r="C307">
            <v>0</v>
          </cell>
        </row>
      </sheetData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>
        <row r="307">
          <cell r="C307">
            <v>0</v>
          </cell>
        </row>
      </sheetData>
      <sheetData sheetId="437">
        <row r="307">
          <cell r="C307">
            <v>0</v>
          </cell>
        </row>
      </sheetData>
      <sheetData sheetId="438">
        <row r="307">
          <cell r="C307">
            <v>0</v>
          </cell>
        </row>
      </sheetData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 t="str">
            <v>Lean Concrete  ( 0.10 cm.)</v>
          </cell>
        </row>
      </sheetData>
      <sheetData sheetId="442">
        <row r="307">
          <cell r="C307" t="str">
            <v>Lean Concrete  ( 0.10 cm.)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>
        <row r="307">
          <cell r="C307">
            <v>0</v>
          </cell>
        </row>
      </sheetData>
      <sheetData sheetId="447">
        <row r="307">
          <cell r="C307">
            <v>0</v>
          </cell>
        </row>
      </sheetData>
      <sheetData sheetId="448" refreshError="1"/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>
        <row r="307">
          <cell r="C307">
            <v>0</v>
          </cell>
        </row>
      </sheetData>
      <sheetData sheetId="456">
        <row r="307">
          <cell r="C307">
            <v>0</v>
          </cell>
        </row>
      </sheetData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>
        <row r="307">
          <cell r="C307">
            <v>0</v>
          </cell>
        </row>
      </sheetData>
      <sheetData sheetId="463">
        <row r="307">
          <cell r="C307">
            <v>0</v>
          </cell>
        </row>
      </sheetData>
      <sheetData sheetId="464">
        <row r="307">
          <cell r="C307">
            <v>0</v>
          </cell>
        </row>
      </sheetData>
      <sheetData sheetId="465">
        <row r="307">
          <cell r="C307">
            <v>0</v>
          </cell>
        </row>
      </sheetData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 refreshError="1"/>
      <sheetData sheetId="483"/>
      <sheetData sheetId="484" refreshError="1"/>
      <sheetData sheetId="485" refreshError="1"/>
      <sheetData sheetId="486" refreshError="1"/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>
        <row r="307">
          <cell r="C307">
            <v>0</v>
          </cell>
        </row>
      </sheetData>
      <sheetData sheetId="496">
        <row r="307">
          <cell r="C307" t="str">
            <v>Lean Concrete  ( 0.10 cm.)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>
            <v>0</v>
          </cell>
        </row>
      </sheetData>
      <sheetData sheetId="503">
        <row r="307">
          <cell r="C307">
            <v>0</v>
          </cell>
        </row>
      </sheetData>
      <sheetData sheetId="504">
        <row r="307">
          <cell r="C307">
            <v>0</v>
          </cell>
        </row>
      </sheetData>
      <sheetData sheetId="505">
        <row r="307">
          <cell r="C307">
            <v>0</v>
          </cell>
        </row>
      </sheetData>
      <sheetData sheetId="506">
        <row r="307">
          <cell r="C307">
            <v>0</v>
          </cell>
        </row>
      </sheetData>
      <sheetData sheetId="507">
        <row r="307">
          <cell r="C307">
            <v>0</v>
          </cell>
        </row>
      </sheetData>
      <sheetData sheetId="508">
        <row r="307">
          <cell r="C307">
            <v>0</v>
          </cell>
        </row>
      </sheetData>
      <sheetData sheetId="509">
        <row r="307">
          <cell r="C307">
            <v>0</v>
          </cell>
        </row>
      </sheetData>
      <sheetData sheetId="510">
        <row r="307">
          <cell r="C307">
            <v>0</v>
          </cell>
        </row>
      </sheetData>
      <sheetData sheetId="511">
        <row r="307">
          <cell r="C307">
            <v>0</v>
          </cell>
        </row>
      </sheetData>
      <sheetData sheetId="512">
        <row r="307">
          <cell r="C307">
            <v>0</v>
          </cell>
        </row>
      </sheetData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>
        <row r="307">
          <cell r="C307">
            <v>0</v>
          </cell>
        </row>
      </sheetData>
      <sheetData sheetId="517">
        <row r="307">
          <cell r="C307">
            <v>0</v>
          </cell>
        </row>
      </sheetData>
      <sheetData sheetId="518">
        <row r="307">
          <cell r="C307" t="str">
            <v>Lean Concrete  ( 0.10 cm.)</v>
          </cell>
        </row>
      </sheetData>
      <sheetData sheetId="519">
        <row r="307">
          <cell r="C307" t="str">
            <v>Lean Concrete  ( 0.10 cm.)</v>
          </cell>
        </row>
      </sheetData>
      <sheetData sheetId="520">
        <row r="307">
          <cell r="C307">
            <v>0</v>
          </cell>
        </row>
      </sheetData>
      <sheetData sheetId="521">
        <row r="307">
          <cell r="C307" t="str">
            <v>Lean Concrete  ( 0.10 cm.)</v>
          </cell>
        </row>
      </sheetData>
      <sheetData sheetId="522">
        <row r="307">
          <cell r="C307">
            <v>0</v>
          </cell>
        </row>
      </sheetData>
      <sheetData sheetId="523">
        <row r="307">
          <cell r="C307">
            <v>0</v>
          </cell>
        </row>
      </sheetData>
      <sheetData sheetId="524">
        <row r="307">
          <cell r="C307">
            <v>0</v>
          </cell>
        </row>
      </sheetData>
      <sheetData sheetId="525">
        <row r="307">
          <cell r="C307">
            <v>0</v>
          </cell>
        </row>
      </sheetData>
      <sheetData sheetId="526">
        <row r="307">
          <cell r="C307">
            <v>0</v>
          </cell>
        </row>
      </sheetData>
      <sheetData sheetId="527">
        <row r="307">
          <cell r="C307" t="str">
            <v>Lean Concrete  ( 0.10 cm.)</v>
          </cell>
        </row>
      </sheetData>
      <sheetData sheetId="528">
        <row r="307">
          <cell r="C307" t="str">
            <v>Lean Concrete  ( 0.10 cm.)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>
        <row r="307">
          <cell r="C307" t="str">
            <v>Lean Concrete  ( 0.10 cm.)</v>
          </cell>
        </row>
      </sheetData>
      <sheetData sheetId="532">
        <row r="307">
          <cell r="C307" t="str">
            <v>Lean Concrete  ( 0.10 cm.)</v>
          </cell>
        </row>
      </sheetData>
      <sheetData sheetId="533">
        <row r="307">
          <cell r="C307" t="str">
            <v>Lean Concrete  ( 0.10 cm.)</v>
          </cell>
        </row>
      </sheetData>
      <sheetData sheetId="534">
        <row r="307">
          <cell r="C307" t="str">
            <v>Lean Concrete  ( 0.10 cm.)</v>
          </cell>
        </row>
      </sheetData>
      <sheetData sheetId="535">
        <row r="307">
          <cell r="C307" t="str">
            <v>Lean Concrete  ( 0.10 cm.)</v>
          </cell>
        </row>
      </sheetData>
      <sheetData sheetId="536">
        <row r="307">
          <cell r="C307" t="str">
            <v>Lean Concrete  ( 0.10 cm.)</v>
          </cell>
        </row>
      </sheetData>
      <sheetData sheetId="537">
        <row r="307">
          <cell r="C307" t="str">
            <v>Lean Concrete  ( 0.10 cm.)</v>
          </cell>
        </row>
      </sheetData>
      <sheetData sheetId="538">
        <row r="307">
          <cell r="C307" t="str">
            <v>Lean Concrete  ( 0.10 cm.)</v>
          </cell>
        </row>
      </sheetData>
      <sheetData sheetId="539">
        <row r="307">
          <cell r="C307">
            <v>0</v>
          </cell>
        </row>
      </sheetData>
      <sheetData sheetId="540">
        <row r="307">
          <cell r="C307">
            <v>0</v>
          </cell>
        </row>
      </sheetData>
      <sheetData sheetId="541">
        <row r="307">
          <cell r="C307">
            <v>0</v>
          </cell>
        </row>
      </sheetData>
      <sheetData sheetId="542">
        <row r="307">
          <cell r="C307">
            <v>0</v>
          </cell>
        </row>
      </sheetData>
      <sheetData sheetId="543">
        <row r="307">
          <cell r="C307">
            <v>0</v>
          </cell>
        </row>
      </sheetData>
      <sheetData sheetId="544">
        <row r="307">
          <cell r="C307">
            <v>0</v>
          </cell>
        </row>
      </sheetData>
      <sheetData sheetId="545">
        <row r="307">
          <cell r="C307">
            <v>0</v>
          </cell>
        </row>
      </sheetData>
      <sheetData sheetId="546">
        <row r="307">
          <cell r="C307">
            <v>0</v>
          </cell>
        </row>
      </sheetData>
      <sheetData sheetId="547">
        <row r="307">
          <cell r="C307">
            <v>0</v>
          </cell>
        </row>
      </sheetData>
      <sheetData sheetId="548">
        <row r="307">
          <cell r="C307">
            <v>0</v>
          </cell>
        </row>
      </sheetData>
      <sheetData sheetId="549">
        <row r="307">
          <cell r="C307">
            <v>0</v>
          </cell>
        </row>
      </sheetData>
      <sheetData sheetId="550"/>
      <sheetData sheetId="551">
        <row r="307">
          <cell r="C307">
            <v>0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307">
          <cell r="C307">
            <v>0</v>
          </cell>
        </row>
      </sheetData>
      <sheetData sheetId="557">
        <row r="307">
          <cell r="C307">
            <v>0</v>
          </cell>
        </row>
      </sheetData>
      <sheetData sheetId="558">
        <row r="307">
          <cell r="C307">
            <v>0</v>
          </cell>
        </row>
      </sheetData>
      <sheetData sheetId="559">
        <row r="307">
          <cell r="C307">
            <v>0</v>
          </cell>
        </row>
      </sheetData>
      <sheetData sheetId="560">
        <row r="307">
          <cell r="C307">
            <v>0</v>
          </cell>
        </row>
      </sheetData>
      <sheetData sheetId="561">
        <row r="307">
          <cell r="C307">
            <v>0</v>
          </cell>
        </row>
      </sheetData>
      <sheetData sheetId="562">
        <row r="307">
          <cell r="C307">
            <v>0</v>
          </cell>
        </row>
      </sheetData>
      <sheetData sheetId="563">
        <row r="307">
          <cell r="C307">
            <v>0</v>
          </cell>
        </row>
      </sheetData>
      <sheetData sheetId="564">
        <row r="307">
          <cell r="C307">
            <v>0</v>
          </cell>
        </row>
      </sheetData>
      <sheetData sheetId="565">
        <row r="307">
          <cell r="C307">
            <v>0</v>
          </cell>
        </row>
      </sheetData>
      <sheetData sheetId="566">
        <row r="307">
          <cell r="C307">
            <v>0</v>
          </cell>
        </row>
      </sheetData>
      <sheetData sheetId="567">
        <row r="307">
          <cell r="C307">
            <v>0</v>
          </cell>
        </row>
      </sheetData>
      <sheetData sheetId="568">
        <row r="307">
          <cell r="C307">
            <v>0</v>
          </cell>
        </row>
      </sheetData>
      <sheetData sheetId="569">
        <row r="307">
          <cell r="C307">
            <v>0</v>
          </cell>
        </row>
      </sheetData>
      <sheetData sheetId="570">
        <row r="307">
          <cell r="C307">
            <v>0</v>
          </cell>
        </row>
      </sheetData>
      <sheetData sheetId="571">
        <row r="307">
          <cell r="C307">
            <v>0</v>
          </cell>
        </row>
      </sheetData>
      <sheetData sheetId="572">
        <row r="307">
          <cell r="C307">
            <v>0</v>
          </cell>
        </row>
      </sheetData>
      <sheetData sheetId="573">
        <row r="307">
          <cell r="C307">
            <v>0</v>
          </cell>
        </row>
      </sheetData>
      <sheetData sheetId="574">
        <row r="307">
          <cell r="C307">
            <v>0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>
            <v>0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>
            <v>0</v>
          </cell>
        </row>
      </sheetData>
      <sheetData sheetId="580">
        <row r="307">
          <cell r="C307">
            <v>0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>
            <v>0</v>
          </cell>
        </row>
      </sheetData>
      <sheetData sheetId="584">
        <row r="307">
          <cell r="C307">
            <v>0</v>
          </cell>
        </row>
      </sheetData>
      <sheetData sheetId="585">
        <row r="307">
          <cell r="C307">
            <v>0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>
            <v>0</v>
          </cell>
        </row>
      </sheetData>
      <sheetData sheetId="589">
        <row r="307">
          <cell r="C307">
            <v>0</v>
          </cell>
        </row>
      </sheetData>
      <sheetData sheetId="590">
        <row r="307">
          <cell r="C307">
            <v>0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>
            <v>0</v>
          </cell>
        </row>
      </sheetData>
      <sheetData sheetId="593">
        <row r="307">
          <cell r="C307">
            <v>0</v>
          </cell>
        </row>
      </sheetData>
      <sheetData sheetId="594">
        <row r="307">
          <cell r="C307">
            <v>0</v>
          </cell>
        </row>
      </sheetData>
      <sheetData sheetId="595">
        <row r="307">
          <cell r="C307">
            <v>0</v>
          </cell>
        </row>
      </sheetData>
      <sheetData sheetId="596">
        <row r="307">
          <cell r="C307">
            <v>0</v>
          </cell>
        </row>
      </sheetData>
      <sheetData sheetId="597">
        <row r="307">
          <cell r="C307">
            <v>0</v>
          </cell>
        </row>
      </sheetData>
      <sheetData sheetId="598">
        <row r="307">
          <cell r="C307">
            <v>0</v>
          </cell>
        </row>
      </sheetData>
      <sheetData sheetId="599">
        <row r="307">
          <cell r="C307">
            <v>0</v>
          </cell>
        </row>
      </sheetData>
      <sheetData sheetId="600">
        <row r="307">
          <cell r="C307" t="str">
            <v>Lean Concrete  ( 0.10 cm.)</v>
          </cell>
        </row>
      </sheetData>
      <sheetData sheetId="601">
        <row r="307">
          <cell r="C307" t="str">
            <v>Lean Concrete  ( 0.10 cm.)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 t="str">
            <v>Lean Concrete  ( 0.10 cm.)</v>
          </cell>
        </row>
      </sheetData>
      <sheetData sheetId="605">
        <row r="307">
          <cell r="C307">
            <v>0</v>
          </cell>
        </row>
      </sheetData>
      <sheetData sheetId="606">
        <row r="307">
          <cell r="C307">
            <v>0</v>
          </cell>
        </row>
      </sheetData>
      <sheetData sheetId="607">
        <row r="307">
          <cell r="C307">
            <v>0</v>
          </cell>
        </row>
      </sheetData>
      <sheetData sheetId="608">
        <row r="307">
          <cell r="C307">
            <v>0</v>
          </cell>
        </row>
      </sheetData>
      <sheetData sheetId="609">
        <row r="307">
          <cell r="C307">
            <v>0</v>
          </cell>
        </row>
      </sheetData>
      <sheetData sheetId="610">
        <row r="307">
          <cell r="C307" t="str">
            <v>Lean Concrete  ( 0.10 cm.)</v>
          </cell>
        </row>
      </sheetData>
      <sheetData sheetId="611">
        <row r="307">
          <cell r="C307" t="str">
            <v>Lean Concrete  ( 0.10 cm.)</v>
          </cell>
        </row>
      </sheetData>
      <sheetData sheetId="612">
        <row r="307">
          <cell r="C307" t="str">
            <v>Lean Concrete  ( 0.10 cm.)</v>
          </cell>
        </row>
      </sheetData>
      <sheetData sheetId="613">
        <row r="307">
          <cell r="C307" t="str">
            <v>Lean Concrete  ( 0.10 cm.)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 t="str">
            <v>Lean Concrete  ( 0.10 cm.)</v>
          </cell>
        </row>
      </sheetData>
      <sheetData sheetId="617">
        <row r="307">
          <cell r="C307" t="str">
            <v>Lean Concrete  ( 0.10 cm.)</v>
          </cell>
        </row>
      </sheetData>
      <sheetData sheetId="618">
        <row r="307">
          <cell r="C307" t="str">
            <v>Lean Concrete  ( 0.10 cm.)</v>
          </cell>
        </row>
      </sheetData>
      <sheetData sheetId="619">
        <row r="307">
          <cell r="C307" t="str">
            <v>Lean Concrete  ( 0.10 cm.)</v>
          </cell>
        </row>
      </sheetData>
      <sheetData sheetId="620">
        <row r="307">
          <cell r="C307" t="str">
            <v>Lean Concrete  ( 0.10 cm.)</v>
          </cell>
        </row>
      </sheetData>
      <sheetData sheetId="621">
        <row r="307">
          <cell r="C307" t="str">
            <v>Lean Concrete  ( 0.10 cm.)</v>
          </cell>
        </row>
      </sheetData>
      <sheetData sheetId="622">
        <row r="307">
          <cell r="C307" t="str">
            <v>Lean Concrete  ( 0.10 cm.)</v>
          </cell>
        </row>
      </sheetData>
      <sheetData sheetId="623">
        <row r="307">
          <cell r="C307" t="str">
            <v>Lean Concrete  ( 0.10 cm.)</v>
          </cell>
        </row>
      </sheetData>
      <sheetData sheetId="624">
        <row r="307">
          <cell r="C307">
            <v>0</v>
          </cell>
        </row>
      </sheetData>
      <sheetData sheetId="625">
        <row r="307">
          <cell r="C307" t="str">
            <v>Lean Concrete  ( 0.10 cm.)</v>
          </cell>
        </row>
      </sheetData>
      <sheetData sheetId="626">
        <row r="307">
          <cell r="C307" t="str">
            <v>Lean Concrete  ( 0.10 cm.)</v>
          </cell>
        </row>
      </sheetData>
      <sheetData sheetId="627">
        <row r="307">
          <cell r="C307" t="str">
            <v>Lean Concrete  ( 0.10 cm.)</v>
          </cell>
        </row>
      </sheetData>
      <sheetData sheetId="628">
        <row r="307">
          <cell r="C307" t="str">
            <v>Lean Concrete  ( 0.10 cm.)</v>
          </cell>
        </row>
      </sheetData>
      <sheetData sheetId="629">
        <row r="307">
          <cell r="C307" t="str">
            <v>Lean Concrete  ( 0.10 cm.)</v>
          </cell>
        </row>
      </sheetData>
      <sheetData sheetId="630">
        <row r="307">
          <cell r="C307" t="str">
            <v>Lean Concrete  ( 0.10 cm.)</v>
          </cell>
        </row>
      </sheetData>
      <sheetData sheetId="631">
        <row r="307">
          <cell r="C307" t="str">
            <v>Lean Concrete  ( 0.10 cm.)</v>
          </cell>
        </row>
      </sheetData>
      <sheetData sheetId="632">
        <row r="307">
          <cell r="C307" t="str">
            <v>Lean Concrete  ( 0.10 cm.)</v>
          </cell>
        </row>
      </sheetData>
      <sheetData sheetId="633">
        <row r="307">
          <cell r="C307" t="str">
            <v>Lean Concrete  ( 0.10 cm.)</v>
          </cell>
        </row>
      </sheetData>
      <sheetData sheetId="634">
        <row r="307">
          <cell r="C307" t="str">
            <v>Lean Concrete  ( 0.10 cm.)</v>
          </cell>
        </row>
      </sheetData>
      <sheetData sheetId="635">
        <row r="307">
          <cell r="C307" t="str">
            <v>Lean Concrete  ( 0.10 cm.)</v>
          </cell>
        </row>
      </sheetData>
      <sheetData sheetId="636">
        <row r="307">
          <cell r="C307">
            <v>0</v>
          </cell>
        </row>
      </sheetData>
      <sheetData sheetId="637">
        <row r="307">
          <cell r="C307" t="str">
            <v>Lean Concrete  ( 0.10 cm.)</v>
          </cell>
        </row>
      </sheetData>
      <sheetData sheetId="638">
        <row r="307">
          <cell r="C307" t="str">
            <v>Lean Concrete  ( 0.10 cm.)</v>
          </cell>
        </row>
      </sheetData>
      <sheetData sheetId="639">
        <row r="307">
          <cell r="C307" t="str">
            <v>Lean Concrete  ( 0.10 cm.)</v>
          </cell>
        </row>
      </sheetData>
      <sheetData sheetId="640">
        <row r="307">
          <cell r="C307" t="str">
            <v>Lean Concrete  ( 0.10 cm.)</v>
          </cell>
        </row>
      </sheetData>
      <sheetData sheetId="641">
        <row r="307">
          <cell r="C307" t="str">
            <v>Lean Concrete  ( 0.10 cm.)</v>
          </cell>
        </row>
      </sheetData>
      <sheetData sheetId="642">
        <row r="307">
          <cell r="C307" t="str">
            <v>Lean Concrete  ( 0.10 cm.)</v>
          </cell>
        </row>
      </sheetData>
      <sheetData sheetId="643">
        <row r="307">
          <cell r="C307" t="str">
            <v>Lean Concrete  ( 0.10 cm.)</v>
          </cell>
        </row>
      </sheetData>
      <sheetData sheetId="644">
        <row r="307">
          <cell r="C307" t="str">
            <v>Lean Concrete  ( 0.10 cm.)</v>
          </cell>
        </row>
      </sheetData>
      <sheetData sheetId="645">
        <row r="307">
          <cell r="C307" t="str">
            <v>Lean Concrete  ( 0.10 cm.)</v>
          </cell>
        </row>
      </sheetData>
      <sheetData sheetId="646">
        <row r="307">
          <cell r="C307" t="str">
            <v>Lean Concrete  ( 0.10 cm.)</v>
          </cell>
        </row>
      </sheetData>
      <sheetData sheetId="647">
        <row r="307">
          <cell r="C307" t="str">
            <v>Lean Concrete  ( 0.10 cm.)</v>
          </cell>
        </row>
      </sheetData>
      <sheetData sheetId="648">
        <row r="307">
          <cell r="C307" t="str">
            <v>Lean Concrete  ( 0.10 cm.)</v>
          </cell>
        </row>
      </sheetData>
      <sheetData sheetId="649">
        <row r="307">
          <cell r="C307" t="str">
            <v>Lean Concrete  ( 0.10 cm.)</v>
          </cell>
        </row>
      </sheetData>
      <sheetData sheetId="650">
        <row r="307">
          <cell r="C307">
            <v>0</v>
          </cell>
        </row>
      </sheetData>
      <sheetData sheetId="651">
        <row r="307">
          <cell r="C307" t="str">
            <v>Lean Concrete  ( 0.10 cm.)</v>
          </cell>
        </row>
      </sheetData>
      <sheetData sheetId="652">
        <row r="307">
          <cell r="C307" t="str">
            <v>Lean Concrete  ( 0.10 cm.)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>
            <v>0</v>
          </cell>
        </row>
      </sheetData>
      <sheetData sheetId="655">
        <row r="307">
          <cell r="C307">
            <v>0</v>
          </cell>
        </row>
      </sheetData>
      <sheetData sheetId="656">
        <row r="307">
          <cell r="C307" t="str">
            <v>Lean Concrete  ( 0.10 cm.)</v>
          </cell>
        </row>
      </sheetData>
      <sheetData sheetId="657">
        <row r="307">
          <cell r="C307" t="str">
            <v>Lean Concrete  ( 0.10 cm.)</v>
          </cell>
        </row>
      </sheetData>
      <sheetData sheetId="658">
        <row r="307">
          <cell r="C307" t="str">
            <v>Lean Concrete  ( 0.10 cm.)</v>
          </cell>
        </row>
      </sheetData>
      <sheetData sheetId="659">
        <row r="307">
          <cell r="C307">
            <v>0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 t="str">
            <v>Lean Concrete  ( 0.10 cm.)</v>
          </cell>
        </row>
      </sheetData>
      <sheetData sheetId="662">
        <row r="307">
          <cell r="C307">
            <v>0</v>
          </cell>
        </row>
      </sheetData>
      <sheetData sheetId="663">
        <row r="307">
          <cell r="C307" t="str">
            <v>Lean Concrete  ( 0.10 cm.)</v>
          </cell>
        </row>
      </sheetData>
      <sheetData sheetId="664">
        <row r="307">
          <cell r="C307" t="str">
            <v>Lean Concrete  ( 0.10 cm.)</v>
          </cell>
        </row>
      </sheetData>
      <sheetData sheetId="665">
        <row r="307">
          <cell r="C307" t="str">
            <v>Lean Concrete  ( 0.10 cm.)</v>
          </cell>
        </row>
      </sheetData>
      <sheetData sheetId="666">
        <row r="307">
          <cell r="C307" t="str">
            <v>Lean Concrete  ( 0.10 cm.)</v>
          </cell>
        </row>
      </sheetData>
      <sheetData sheetId="667">
        <row r="307">
          <cell r="C307" t="str">
            <v>Lean Concrete  ( 0.10 cm.)</v>
          </cell>
        </row>
      </sheetData>
      <sheetData sheetId="668">
        <row r="307">
          <cell r="C307" t="str">
            <v>Lean Concrete  ( 0.10 cm.)</v>
          </cell>
        </row>
      </sheetData>
      <sheetData sheetId="669">
        <row r="307">
          <cell r="C307">
            <v>0</v>
          </cell>
        </row>
      </sheetData>
      <sheetData sheetId="670">
        <row r="307">
          <cell r="C307" t="str">
            <v>Lean Concrete  ( 0.10 cm.)</v>
          </cell>
        </row>
      </sheetData>
      <sheetData sheetId="671">
        <row r="307">
          <cell r="C307" t="str">
            <v>Lean Concrete  ( 0.10 cm.)</v>
          </cell>
        </row>
      </sheetData>
      <sheetData sheetId="672">
        <row r="307">
          <cell r="C307">
            <v>0</v>
          </cell>
        </row>
      </sheetData>
      <sheetData sheetId="673">
        <row r="307">
          <cell r="C307">
            <v>0</v>
          </cell>
        </row>
      </sheetData>
      <sheetData sheetId="674">
        <row r="307">
          <cell r="C307">
            <v>0</v>
          </cell>
        </row>
      </sheetData>
      <sheetData sheetId="675">
        <row r="307">
          <cell r="C307">
            <v>0</v>
          </cell>
        </row>
      </sheetData>
      <sheetData sheetId="676">
        <row r="307">
          <cell r="C307" t="str">
            <v>Lean Concrete  ( 0.10 cm.)</v>
          </cell>
        </row>
      </sheetData>
      <sheetData sheetId="677">
        <row r="307">
          <cell r="C307">
            <v>0</v>
          </cell>
        </row>
      </sheetData>
      <sheetData sheetId="678">
        <row r="307">
          <cell r="C307" t="str">
            <v>Lean Concrete  ( 0.10 cm.)</v>
          </cell>
        </row>
      </sheetData>
      <sheetData sheetId="679">
        <row r="307">
          <cell r="C307" t="str">
            <v>Lean Concrete  ( 0.10 cm.)</v>
          </cell>
        </row>
      </sheetData>
      <sheetData sheetId="680">
        <row r="307">
          <cell r="C307">
            <v>0</v>
          </cell>
        </row>
      </sheetData>
      <sheetData sheetId="681">
        <row r="307">
          <cell r="C307">
            <v>0</v>
          </cell>
        </row>
      </sheetData>
      <sheetData sheetId="682">
        <row r="307">
          <cell r="C307">
            <v>0</v>
          </cell>
        </row>
      </sheetData>
      <sheetData sheetId="683">
        <row r="307">
          <cell r="C307">
            <v>0</v>
          </cell>
        </row>
      </sheetData>
      <sheetData sheetId="684">
        <row r="307">
          <cell r="C307">
            <v>0</v>
          </cell>
        </row>
      </sheetData>
      <sheetData sheetId="685">
        <row r="307">
          <cell r="C307">
            <v>0</v>
          </cell>
        </row>
      </sheetData>
      <sheetData sheetId="686">
        <row r="307">
          <cell r="C307">
            <v>0</v>
          </cell>
        </row>
      </sheetData>
      <sheetData sheetId="687">
        <row r="307">
          <cell r="C307">
            <v>0</v>
          </cell>
        </row>
      </sheetData>
      <sheetData sheetId="688">
        <row r="307">
          <cell r="C307">
            <v>0</v>
          </cell>
        </row>
      </sheetData>
      <sheetData sheetId="689">
        <row r="307">
          <cell r="C307">
            <v>0</v>
          </cell>
        </row>
      </sheetData>
      <sheetData sheetId="690">
        <row r="307">
          <cell r="C307">
            <v>0</v>
          </cell>
        </row>
      </sheetData>
      <sheetData sheetId="691" refreshError="1"/>
      <sheetData sheetId="692" refreshError="1"/>
      <sheetData sheetId="693" refreshError="1"/>
      <sheetData sheetId="694" refreshError="1"/>
      <sheetData sheetId="695">
        <row r="307">
          <cell r="C307">
            <v>0</v>
          </cell>
        </row>
      </sheetData>
      <sheetData sheetId="696"/>
      <sheetData sheetId="697" refreshError="1"/>
      <sheetData sheetId="698" refreshError="1"/>
      <sheetData sheetId="699" refreshError="1"/>
      <sheetData sheetId="700"/>
      <sheetData sheetId="701">
        <row r="307">
          <cell r="C307">
            <v>0</v>
          </cell>
        </row>
      </sheetData>
      <sheetData sheetId="702"/>
      <sheetData sheetId="703"/>
      <sheetData sheetId="704" refreshError="1"/>
      <sheetData sheetId="705" refreshError="1"/>
      <sheetData sheetId="706"/>
      <sheetData sheetId="707"/>
      <sheetData sheetId="708"/>
      <sheetData sheetId="709">
        <row r="307">
          <cell r="C307">
            <v>0</v>
          </cell>
        </row>
      </sheetData>
      <sheetData sheetId="710">
        <row r="307">
          <cell r="C307">
            <v>0</v>
          </cell>
        </row>
      </sheetData>
      <sheetData sheetId="711">
        <row r="307">
          <cell r="C307" t="str">
            <v>Lean Concrete  ( 0.10 cm.)</v>
          </cell>
        </row>
      </sheetData>
      <sheetData sheetId="712">
        <row r="307">
          <cell r="C307" t="str">
            <v>Lean Concrete  ( 0.10 cm.)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>
            <v>0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 t="str">
            <v>Lean Concrete  ( 0.10 cm.)</v>
          </cell>
        </row>
      </sheetData>
      <sheetData sheetId="719">
        <row r="307">
          <cell r="C307" t="str">
            <v>Lean Concrete  ( 0.10 cm.)</v>
          </cell>
        </row>
      </sheetData>
      <sheetData sheetId="720">
        <row r="307">
          <cell r="C307" t="str">
            <v>Lean Concrete  ( 0.10 cm.)</v>
          </cell>
        </row>
      </sheetData>
      <sheetData sheetId="721">
        <row r="307">
          <cell r="C307">
            <v>0</v>
          </cell>
        </row>
      </sheetData>
      <sheetData sheetId="722">
        <row r="307">
          <cell r="C307">
            <v>0</v>
          </cell>
        </row>
      </sheetData>
      <sheetData sheetId="723">
        <row r="307">
          <cell r="C307" t="str">
            <v>Lean Concrete  ( 0.10 cm.)</v>
          </cell>
        </row>
      </sheetData>
      <sheetData sheetId="724">
        <row r="307">
          <cell r="C307">
            <v>0</v>
          </cell>
        </row>
      </sheetData>
      <sheetData sheetId="725">
        <row r="307">
          <cell r="C307">
            <v>0</v>
          </cell>
        </row>
      </sheetData>
      <sheetData sheetId="726">
        <row r="307">
          <cell r="C307">
            <v>0</v>
          </cell>
        </row>
      </sheetData>
      <sheetData sheetId="727"/>
      <sheetData sheetId="728"/>
      <sheetData sheetId="729">
        <row r="307">
          <cell r="C307">
            <v>0</v>
          </cell>
        </row>
      </sheetData>
      <sheetData sheetId="730">
        <row r="307">
          <cell r="C307">
            <v>0</v>
          </cell>
        </row>
      </sheetData>
      <sheetData sheetId="731">
        <row r="307">
          <cell r="C307">
            <v>0</v>
          </cell>
        </row>
      </sheetData>
      <sheetData sheetId="732">
        <row r="307">
          <cell r="C307">
            <v>0</v>
          </cell>
        </row>
      </sheetData>
      <sheetData sheetId="733">
        <row r="307">
          <cell r="C307">
            <v>0</v>
          </cell>
        </row>
      </sheetData>
      <sheetData sheetId="734">
        <row r="307">
          <cell r="C307">
            <v>0</v>
          </cell>
        </row>
      </sheetData>
      <sheetData sheetId="735">
        <row r="307">
          <cell r="C307">
            <v>0</v>
          </cell>
        </row>
      </sheetData>
      <sheetData sheetId="736">
        <row r="307">
          <cell r="C307">
            <v>0</v>
          </cell>
        </row>
      </sheetData>
      <sheetData sheetId="737">
        <row r="307">
          <cell r="C307">
            <v>0</v>
          </cell>
        </row>
      </sheetData>
      <sheetData sheetId="738">
        <row r="307">
          <cell r="C307">
            <v>0</v>
          </cell>
        </row>
      </sheetData>
      <sheetData sheetId="739">
        <row r="307">
          <cell r="C307">
            <v>0</v>
          </cell>
        </row>
      </sheetData>
      <sheetData sheetId="740">
        <row r="307">
          <cell r="C307">
            <v>0</v>
          </cell>
        </row>
      </sheetData>
      <sheetData sheetId="741">
        <row r="307">
          <cell r="C307">
            <v>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>
        <row r="307">
          <cell r="C307">
            <v>0</v>
          </cell>
        </row>
      </sheetData>
      <sheetData sheetId="862">
        <row r="307">
          <cell r="C307">
            <v>0</v>
          </cell>
        </row>
      </sheetData>
      <sheetData sheetId="863">
        <row r="307">
          <cell r="C307">
            <v>0</v>
          </cell>
        </row>
      </sheetData>
      <sheetData sheetId="864">
        <row r="307">
          <cell r="C307">
            <v>0</v>
          </cell>
        </row>
      </sheetData>
      <sheetData sheetId="865">
        <row r="307">
          <cell r="C307">
            <v>0</v>
          </cell>
        </row>
      </sheetData>
      <sheetData sheetId="866">
        <row r="307">
          <cell r="C307">
            <v>0</v>
          </cell>
        </row>
      </sheetData>
      <sheetData sheetId="867">
        <row r="307">
          <cell r="C307">
            <v>0</v>
          </cell>
        </row>
      </sheetData>
      <sheetData sheetId="868">
        <row r="307">
          <cell r="C307">
            <v>0</v>
          </cell>
        </row>
      </sheetData>
      <sheetData sheetId="869">
        <row r="307">
          <cell r="C307">
            <v>0</v>
          </cell>
        </row>
      </sheetData>
      <sheetData sheetId="870">
        <row r="307">
          <cell r="C307">
            <v>0</v>
          </cell>
        </row>
      </sheetData>
      <sheetData sheetId="871">
        <row r="307">
          <cell r="C307">
            <v>0</v>
          </cell>
        </row>
      </sheetData>
      <sheetData sheetId="872">
        <row r="307">
          <cell r="C307">
            <v>0</v>
          </cell>
        </row>
      </sheetData>
      <sheetData sheetId="873">
        <row r="307">
          <cell r="C307">
            <v>0</v>
          </cell>
        </row>
      </sheetData>
      <sheetData sheetId="874">
        <row r="307">
          <cell r="C307">
            <v>0</v>
          </cell>
        </row>
      </sheetData>
      <sheetData sheetId="875">
        <row r="307">
          <cell r="C307">
            <v>0</v>
          </cell>
        </row>
      </sheetData>
      <sheetData sheetId="876">
        <row r="307">
          <cell r="C307" t="str">
            <v>Lean Concrete  ( 0.10 cm.)</v>
          </cell>
        </row>
      </sheetData>
      <sheetData sheetId="877">
        <row r="307">
          <cell r="C307">
            <v>0</v>
          </cell>
        </row>
      </sheetData>
      <sheetData sheetId="878">
        <row r="307">
          <cell r="C307">
            <v>0</v>
          </cell>
        </row>
      </sheetData>
      <sheetData sheetId="879">
        <row r="307">
          <cell r="C307">
            <v>0</v>
          </cell>
        </row>
      </sheetData>
      <sheetData sheetId="880">
        <row r="307">
          <cell r="C307">
            <v>0</v>
          </cell>
        </row>
      </sheetData>
      <sheetData sheetId="881">
        <row r="307">
          <cell r="C307">
            <v>0</v>
          </cell>
        </row>
      </sheetData>
      <sheetData sheetId="882">
        <row r="307">
          <cell r="C307" t="str">
            <v>Lean Concrete  ( 0.10 cm.)</v>
          </cell>
        </row>
      </sheetData>
      <sheetData sheetId="883">
        <row r="307">
          <cell r="C307">
            <v>0</v>
          </cell>
        </row>
      </sheetData>
      <sheetData sheetId="884">
        <row r="307">
          <cell r="C307" t="str">
            <v>Lean Concrete  ( 0.10 cm.)</v>
          </cell>
        </row>
      </sheetData>
      <sheetData sheetId="885">
        <row r="307">
          <cell r="C307">
            <v>0</v>
          </cell>
        </row>
      </sheetData>
      <sheetData sheetId="886">
        <row r="307">
          <cell r="C307">
            <v>0</v>
          </cell>
        </row>
      </sheetData>
      <sheetData sheetId="887">
        <row r="307">
          <cell r="C307">
            <v>0</v>
          </cell>
        </row>
      </sheetData>
      <sheetData sheetId="888">
        <row r="307">
          <cell r="C307">
            <v>0</v>
          </cell>
        </row>
      </sheetData>
      <sheetData sheetId="889">
        <row r="307">
          <cell r="C307">
            <v>0</v>
          </cell>
        </row>
      </sheetData>
      <sheetData sheetId="890">
        <row r="307">
          <cell r="C307">
            <v>0</v>
          </cell>
        </row>
      </sheetData>
      <sheetData sheetId="891">
        <row r="307">
          <cell r="C307">
            <v>0</v>
          </cell>
        </row>
      </sheetData>
      <sheetData sheetId="892">
        <row r="307">
          <cell r="C307">
            <v>0</v>
          </cell>
        </row>
      </sheetData>
      <sheetData sheetId="893">
        <row r="307">
          <cell r="C307">
            <v>0</v>
          </cell>
        </row>
      </sheetData>
      <sheetData sheetId="894">
        <row r="307">
          <cell r="C307">
            <v>0</v>
          </cell>
        </row>
      </sheetData>
      <sheetData sheetId="895">
        <row r="307">
          <cell r="C307">
            <v>0</v>
          </cell>
        </row>
      </sheetData>
      <sheetData sheetId="896">
        <row r="307">
          <cell r="C307">
            <v>0</v>
          </cell>
        </row>
      </sheetData>
      <sheetData sheetId="897">
        <row r="307">
          <cell r="C307">
            <v>0</v>
          </cell>
        </row>
      </sheetData>
      <sheetData sheetId="898">
        <row r="307">
          <cell r="C307">
            <v>0</v>
          </cell>
        </row>
      </sheetData>
      <sheetData sheetId="899">
        <row r="307">
          <cell r="C307">
            <v>0</v>
          </cell>
        </row>
      </sheetData>
      <sheetData sheetId="900">
        <row r="307">
          <cell r="C307">
            <v>0</v>
          </cell>
        </row>
      </sheetData>
      <sheetData sheetId="901">
        <row r="307">
          <cell r="C307">
            <v>0</v>
          </cell>
        </row>
      </sheetData>
      <sheetData sheetId="902">
        <row r="307">
          <cell r="C307" t="str">
            <v>Lean Concrete  ( 0.10 cm.)</v>
          </cell>
        </row>
      </sheetData>
      <sheetData sheetId="903">
        <row r="307">
          <cell r="C307">
            <v>0</v>
          </cell>
        </row>
      </sheetData>
      <sheetData sheetId="904">
        <row r="307">
          <cell r="C307" t="str">
            <v>Lean Concrete  ( 0.10 cm.)</v>
          </cell>
        </row>
      </sheetData>
      <sheetData sheetId="905">
        <row r="307">
          <cell r="C307">
            <v>0</v>
          </cell>
        </row>
      </sheetData>
      <sheetData sheetId="906">
        <row r="307">
          <cell r="C307" t="str">
            <v>Lean Concrete  ( 0.10 cm.)</v>
          </cell>
        </row>
      </sheetData>
      <sheetData sheetId="907">
        <row r="307">
          <cell r="C307">
            <v>0</v>
          </cell>
        </row>
      </sheetData>
      <sheetData sheetId="908">
        <row r="307">
          <cell r="C307" t="str">
            <v>Lean Concrete  ( 0.10 cm.)</v>
          </cell>
        </row>
      </sheetData>
      <sheetData sheetId="909">
        <row r="307">
          <cell r="C307">
            <v>0</v>
          </cell>
        </row>
      </sheetData>
      <sheetData sheetId="910">
        <row r="307">
          <cell r="C307">
            <v>0</v>
          </cell>
        </row>
      </sheetData>
      <sheetData sheetId="911">
        <row r="307">
          <cell r="C307">
            <v>0</v>
          </cell>
        </row>
      </sheetData>
      <sheetData sheetId="912">
        <row r="307">
          <cell r="C307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307">
          <cell r="C307">
            <v>0</v>
          </cell>
        </row>
      </sheetData>
      <sheetData sheetId="923">
        <row r="307">
          <cell r="C307">
            <v>0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07">
          <cell r="C307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307">
          <cell r="C307">
            <v>0</v>
          </cell>
        </row>
      </sheetData>
      <sheetData sheetId="950">
        <row r="307">
          <cell r="C307">
            <v>0</v>
          </cell>
        </row>
      </sheetData>
      <sheetData sheetId="951">
        <row r="307">
          <cell r="C307">
            <v>0</v>
          </cell>
        </row>
      </sheetData>
      <sheetData sheetId="952">
        <row r="307">
          <cell r="C307">
            <v>0</v>
          </cell>
        </row>
      </sheetData>
      <sheetData sheetId="953">
        <row r="307">
          <cell r="C307">
            <v>0</v>
          </cell>
        </row>
      </sheetData>
      <sheetData sheetId="954">
        <row r="307">
          <cell r="C307">
            <v>0</v>
          </cell>
        </row>
      </sheetData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307">
          <cell r="C307">
            <v>0</v>
          </cell>
        </row>
      </sheetData>
      <sheetData sheetId="982">
        <row r="307">
          <cell r="C307">
            <v>0</v>
          </cell>
        </row>
      </sheetData>
      <sheetData sheetId="983">
        <row r="307">
          <cell r="C307">
            <v>0</v>
          </cell>
        </row>
      </sheetData>
      <sheetData sheetId="984">
        <row r="307">
          <cell r="C307">
            <v>0</v>
          </cell>
        </row>
      </sheetData>
      <sheetData sheetId="985">
        <row r="307">
          <cell r="C307">
            <v>0</v>
          </cell>
        </row>
      </sheetData>
      <sheetData sheetId="986">
        <row r="307">
          <cell r="C307">
            <v>0</v>
          </cell>
        </row>
      </sheetData>
      <sheetData sheetId="987">
        <row r="307">
          <cell r="C307">
            <v>0</v>
          </cell>
        </row>
      </sheetData>
      <sheetData sheetId="988">
        <row r="307">
          <cell r="C307">
            <v>0</v>
          </cell>
        </row>
      </sheetData>
      <sheetData sheetId="989">
        <row r="307">
          <cell r="C307">
            <v>0</v>
          </cell>
        </row>
      </sheetData>
      <sheetData sheetId="990">
        <row r="307">
          <cell r="C307">
            <v>0</v>
          </cell>
        </row>
      </sheetData>
      <sheetData sheetId="991">
        <row r="307">
          <cell r="C307">
            <v>0</v>
          </cell>
        </row>
      </sheetData>
      <sheetData sheetId="992">
        <row r="307">
          <cell r="C307">
            <v>0</v>
          </cell>
        </row>
      </sheetData>
      <sheetData sheetId="993">
        <row r="307">
          <cell r="C307">
            <v>0</v>
          </cell>
        </row>
      </sheetData>
      <sheetData sheetId="994">
        <row r="307">
          <cell r="C307">
            <v>0</v>
          </cell>
        </row>
      </sheetData>
      <sheetData sheetId="995">
        <row r="307">
          <cell r="C307">
            <v>0</v>
          </cell>
        </row>
      </sheetData>
      <sheetData sheetId="996">
        <row r="307">
          <cell r="C307">
            <v>0</v>
          </cell>
        </row>
      </sheetData>
      <sheetData sheetId="997">
        <row r="307">
          <cell r="C307">
            <v>0</v>
          </cell>
        </row>
      </sheetData>
      <sheetData sheetId="998">
        <row r="307">
          <cell r="C307">
            <v>0</v>
          </cell>
        </row>
      </sheetData>
      <sheetData sheetId="999">
        <row r="307">
          <cell r="C307">
            <v>0</v>
          </cell>
        </row>
      </sheetData>
      <sheetData sheetId="1000">
        <row r="307">
          <cell r="C307">
            <v>0</v>
          </cell>
        </row>
      </sheetData>
      <sheetData sheetId="1001">
        <row r="307">
          <cell r="C307">
            <v>0</v>
          </cell>
        </row>
      </sheetData>
      <sheetData sheetId="1002">
        <row r="307">
          <cell r="C307">
            <v>0</v>
          </cell>
        </row>
      </sheetData>
      <sheetData sheetId="1003">
        <row r="307">
          <cell r="C307">
            <v>0</v>
          </cell>
        </row>
      </sheetData>
      <sheetData sheetId="1004">
        <row r="307">
          <cell r="C307">
            <v>0</v>
          </cell>
        </row>
      </sheetData>
      <sheetData sheetId="1005">
        <row r="307">
          <cell r="C307">
            <v>0</v>
          </cell>
        </row>
      </sheetData>
      <sheetData sheetId="1006">
        <row r="307">
          <cell r="C307">
            <v>0</v>
          </cell>
        </row>
      </sheetData>
      <sheetData sheetId="1007">
        <row r="307">
          <cell r="C307">
            <v>0</v>
          </cell>
        </row>
      </sheetData>
      <sheetData sheetId="1008">
        <row r="307">
          <cell r="C307">
            <v>0</v>
          </cell>
        </row>
      </sheetData>
      <sheetData sheetId="1009">
        <row r="307">
          <cell r="C307">
            <v>0</v>
          </cell>
        </row>
      </sheetData>
      <sheetData sheetId="1010">
        <row r="307">
          <cell r="C307">
            <v>0</v>
          </cell>
        </row>
      </sheetData>
      <sheetData sheetId="1011">
        <row r="307">
          <cell r="C307">
            <v>0</v>
          </cell>
        </row>
      </sheetData>
      <sheetData sheetId="1012">
        <row r="307">
          <cell r="C307">
            <v>0</v>
          </cell>
        </row>
      </sheetData>
      <sheetData sheetId="1013">
        <row r="307">
          <cell r="C307">
            <v>0</v>
          </cell>
        </row>
      </sheetData>
      <sheetData sheetId="1014">
        <row r="307">
          <cell r="C307">
            <v>0</v>
          </cell>
        </row>
      </sheetData>
      <sheetData sheetId="1015">
        <row r="307">
          <cell r="C307">
            <v>0</v>
          </cell>
        </row>
      </sheetData>
      <sheetData sheetId="1016">
        <row r="307">
          <cell r="C307">
            <v>0</v>
          </cell>
        </row>
      </sheetData>
      <sheetData sheetId="1017">
        <row r="307">
          <cell r="C307">
            <v>0</v>
          </cell>
        </row>
      </sheetData>
      <sheetData sheetId="1018">
        <row r="307">
          <cell r="C307">
            <v>0</v>
          </cell>
        </row>
      </sheetData>
      <sheetData sheetId="1019">
        <row r="307">
          <cell r="C307">
            <v>0</v>
          </cell>
        </row>
      </sheetData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>
        <row r="307">
          <cell r="C307">
            <v>0</v>
          </cell>
        </row>
      </sheetData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>
        <row r="307">
          <cell r="C307">
            <v>0</v>
          </cell>
        </row>
      </sheetData>
      <sheetData sheetId="1035">
        <row r="307">
          <cell r="C307">
            <v>0</v>
          </cell>
        </row>
      </sheetData>
      <sheetData sheetId="1036">
        <row r="307">
          <cell r="C307">
            <v>0</v>
          </cell>
        </row>
      </sheetData>
      <sheetData sheetId="1037">
        <row r="307">
          <cell r="C307">
            <v>0</v>
          </cell>
        </row>
      </sheetData>
      <sheetData sheetId="1038">
        <row r="307">
          <cell r="C307">
            <v>0</v>
          </cell>
        </row>
      </sheetData>
      <sheetData sheetId="1039">
        <row r="307">
          <cell r="C307">
            <v>0</v>
          </cell>
        </row>
      </sheetData>
      <sheetData sheetId="1040">
        <row r="307">
          <cell r="C307">
            <v>0</v>
          </cell>
        </row>
      </sheetData>
      <sheetData sheetId="1041">
        <row r="307">
          <cell r="C307">
            <v>0</v>
          </cell>
        </row>
      </sheetData>
      <sheetData sheetId="1042">
        <row r="307">
          <cell r="C307">
            <v>0</v>
          </cell>
        </row>
      </sheetData>
      <sheetData sheetId="1043">
        <row r="307">
          <cell r="C307">
            <v>0</v>
          </cell>
        </row>
      </sheetData>
      <sheetData sheetId="1044">
        <row r="307">
          <cell r="C307">
            <v>0</v>
          </cell>
        </row>
      </sheetData>
      <sheetData sheetId="1045">
        <row r="307">
          <cell r="C307">
            <v>0</v>
          </cell>
        </row>
      </sheetData>
      <sheetData sheetId="1046">
        <row r="307">
          <cell r="C307">
            <v>0</v>
          </cell>
        </row>
      </sheetData>
      <sheetData sheetId="1047">
        <row r="307">
          <cell r="C307">
            <v>0</v>
          </cell>
        </row>
      </sheetData>
      <sheetData sheetId="1048">
        <row r="307">
          <cell r="C307">
            <v>0</v>
          </cell>
        </row>
      </sheetData>
      <sheetData sheetId="1049">
        <row r="307">
          <cell r="C307">
            <v>0</v>
          </cell>
        </row>
      </sheetData>
      <sheetData sheetId="1050">
        <row r="307">
          <cell r="C307">
            <v>0</v>
          </cell>
        </row>
      </sheetData>
      <sheetData sheetId="1051">
        <row r="307">
          <cell r="C307">
            <v>0</v>
          </cell>
        </row>
      </sheetData>
      <sheetData sheetId="1052">
        <row r="307">
          <cell r="C307">
            <v>0</v>
          </cell>
        </row>
      </sheetData>
      <sheetData sheetId="1053">
        <row r="307">
          <cell r="C307">
            <v>0</v>
          </cell>
        </row>
      </sheetData>
      <sheetData sheetId="1054">
        <row r="307">
          <cell r="C307">
            <v>0</v>
          </cell>
        </row>
      </sheetData>
      <sheetData sheetId="1055">
        <row r="307">
          <cell r="C307">
            <v>0</v>
          </cell>
        </row>
      </sheetData>
      <sheetData sheetId="1056">
        <row r="307">
          <cell r="C307">
            <v>0</v>
          </cell>
        </row>
      </sheetData>
      <sheetData sheetId="1057">
        <row r="307">
          <cell r="C307">
            <v>0</v>
          </cell>
        </row>
      </sheetData>
      <sheetData sheetId="1058">
        <row r="307">
          <cell r="C307">
            <v>0</v>
          </cell>
        </row>
      </sheetData>
      <sheetData sheetId="1059">
        <row r="307">
          <cell r="C307">
            <v>0</v>
          </cell>
        </row>
      </sheetData>
      <sheetData sheetId="1060">
        <row r="307">
          <cell r="C307">
            <v>0</v>
          </cell>
        </row>
      </sheetData>
      <sheetData sheetId="1061">
        <row r="307">
          <cell r="C307">
            <v>0</v>
          </cell>
        </row>
      </sheetData>
      <sheetData sheetId="1062">
        <row r="307">
          <cell r="C307">
            <v>0</v>
          </cell>
        </row>
      </sheetData>
      <sheetData sheetId="1063">
        <row r="307">
          <cell r="C307">
            <v>0</v>
          </cell>
        </row>
      </sheetData>
      <sheetData sheetId="1064" refreshError="1"/>
      <sheetData sheetId="1065" refreshError="1"/>
      <sheetData sheetId="1066" refreshError="1"/>
      <sheetData sheetId="1067"/>
      <sheetData sheetId="1068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307">
          <cell r="C307">
            <v>0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 t="str">
            <v>Lean Concrete  ( 0.10 cm.)</v>
          </cell>
        </row>
      </sheetData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307">
          <cell r="C307">
            <v>0</v>
          </cell>
        </row>
      </sheetData>
      <sheetData sheetId="1267"/>
      <sheetData sheetId="1268"/>
      <sheetData sheetId="1269">
        <row r="307">
          <cell r="C307">
            <v>0</v>
          </cell>
        </row>
      </sheetData>
      <sheetData sheetId="1270">
        <row r="307">
          <cell r="C307">
            <v>0</v>
          </cell>
        </row>
      </sheetData>
      <sheetData sheetId="1271">
        <row r="307">
          <cell r="C307">
            <v>0</v>
          </cell>
        </row>
      </sheetData>
      <sheetData sheetId="1272">
        <row r="307">
          <cell r="C307">
            <v>0</v>
          </cell>
        </row>
      </sheetData>
      <sheetData sheetId="1273">
        <row r="307">
          <cell r="C307">
            <v>0</v>
          </cell>
        </row>
      </sheetData>
      <sheetData sheetId="1274">
        <row r="307">
          <cell r="C307">
            <v>0</v>
          </cell>
        </row>
      </sheetData>
      <sheetData sheetId="1275">
        <row r="307">
          <cell r="C307">
            <v>0</v>
          </cell>
        </row>
      </sheetData>
      <sheetData sheetId="1276">
        <row r="307">
          <cell r="C307">
            <v>0</v>
          </cell>
        </row>
      </sheetData>
      <sheetData sheetId="1277">
        <row r="307">
          <cell r="C307">
            <v>0</v>
          </cell>
        </row>
      </sheetData>
      <sheetData sheetId="1278">
        <row r="307">
          <cell r="C307">
            <v>0</v>
          </cell>
        </row>
      </sheetData>
      <sheetData sheetId="1279">
        <row r="307">
          <cell r="C307">
            <v>0</v>
          </cell>
        </row>
      </sheetData>
      <sheetData sheetId="1280">
        <row r="307">
          <cell r="C307">
            <v>0</v>
          </cell>
        </row>
      </sheetData>
      <sheetData sheetId="1281">
        <row r="307">
          <cell r="C307">
            <v>0</v>
          </cell>
        </row>
      </sheetData>
      <sheetData sheetId="1282">
        <row r="307">
          <cell r="C307">
            <v>0</v>
          </cell>
        </row>
      </sheetData>
      <sheetData sheetId="1283">
        <row r="307">
          <cell r="C307">
            <v>0</v>
          </cell>
        </row>
      </sheetData>
      <sheetData sheetId="1284">
        <row r="307">
          <cell r="C307">
            <v>0</v>
          </cell>
        </row>
      </sheetData>
      <sheetData sheetId="1285">
        <row r="307">
          <cell r="C307">
            <v>0</v>
          </cell>
        </row>
      </sheetData>
      <sheetData sheetId="1286">
        <row r="307">
          <cell r="C307">
            <v>0</v>
          </cell>
        </row>
      </sheetData>
      <sheetData sheetId="1287">
        <row r="307">
          <cell r="C307">
            <v>0</v>
          </cell>
        </row>
      </sheetData>
      <sheetData sheetId="1288">
        <row r="307">
          <cell r="C307">
            <v>0</v>
          </cell>
        </row>
      </sheetData>
      <sheetData sheetId="1289">
        <row r="307">
          <cell r="C307">
            <v>0</v>
          </cell>
        </row>
      </sheetData>
      <sheetData sheetId="1290">
        <row r="307">
          <cell r="C307">
            <v>0</v>
          </cell>
        </row>
      </sheetData>
      <sheetData sheetId="1291">
        <row r="307">
          <cell r="C307">
            <v>0</v>
          </cell>
        </row>
      </sheetData>
      <sheetData sheetId="1292">
        <row r="307">
          <cell r="C307">
            <v>0</v>
          </cell>
        </row>
      </sheetData>
      <sheetData sheetId="1293">
        <row r="307">
          <cell r="C307">
            <v>0</v>
          </cell>
        </row>
      </sheetData>
      <sheetData sheetId="1294">
        <row r="307">
          <cell r="C307">
            <v>0</v>
          </cell>
        </row>
      </sheetData>
      <sheetData sheetId="1295">
        <row r="307">
          <cell r="C307">
            <v>0</v>
          </cell>
        </row>
      </sheetData>
      <sheetData sheetId="1296">
        <row r="307">
          <cell r="C307">
            <v>0</v>
          </cell>
        </row>
      </sheetData>
      <sheetData sheetId="1297">
        <row r="307">
          <cell r="C307">
            <v>0</v>
          </cell>
        </row>
      </sheetData>
      <sheetData sheetId="1298">
        <row r="307">
          <cell r="C307">
            <v>0</v>
          </cell>
        </row>
      </sheetData>
      <sheetData sheetId="1299">
        <row r="307">
          <cell r="C307">
            <v>0</v>
          </cell>
        </row>
      </sheetData>
      <sheetData sheetId="1300">
        <row r="307">
          <cell r="C307">
            <v>0</v>
          </cell>
        </row>
      </sheetData>
      <sheetData sheetId="1301">
        <row r="307">
          <cell r="C307">
            <v>0</v>
          </cell>
        </row>
      </sheetData>
      <sheetData sheetId="1302">
        <row r="307">
          <cell r="C307">
            <v>0</v>
          </cell>
        </row>
      </sheetData>
      <sheetData sheetId="1303">
        <row r="307">
          <cell r="C307">
            <v>0</v>
          </cell>
        </row>
      </sheetData>
      <sheetData sheetId="1304">
        <row r="307">
          <cell r="C307">
            <v>0</v>
          </cell>
        </row>
      </sheetData>
      <sheetData sheetId="1305">
        <row r="307">
          <cell r="C307">
            <v>0</v>
          </cell>
        </row>
      </sheetData>
      <sheetData sheetId="1306">
        <row r="307">
          <cell r="C307">
            <v>0</v>
          </cell>
        </row>
      </sheetData>
      <sheetData sheetId="1307">
        <row r="307">
          <cell r="C307">
            <v>0</v>
          </cell>
        </row>
      </sheetData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>
            <v>0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>
            <v>0</v>
          </cell>
        </row>
      </sheetData>
      <sheetData sheetId="1333">
        <row r="307">
          <cell r="C307">
            <v>0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>
            <v>0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>
            <v>0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>
            <v>0</v>
          </cell>
        </row>
      </sheetData>
      <sheetData sheetId="1341">
        <row r="307">
          <cell r="C307">
            <v>0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>
            <v>0</v>
          </cell>
        </row>
      </sheetData>
      <sheetData sheetId="1344">
        <row r="307">
          <cell r="C307">
            <v>0</v>
          </cell>
        </row>
      </sheetData>
      <sheetData sheetId="1345">
        <row r="307">
          <cell r="C307">
            <v>0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>
            <v>0</v>
          </cell>
        </row>
      </sheetData>
      <sheetData sheetId="1348">
        <row r="307">
          <cell r="C307">
            <v>0</v>
          </cell>
        </row>
      </sheetData>
      <sheetData sheetId="1349">
        <row r="307">
          <cell r="C307">
            <v>0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>
            <v>0</v>
          </cell>
        </row>
      </sheetData>
      <sheetData sheetId="1352">
        <row r="307">
          <cell r="C307">
            <v>0</v>
          </cell>
        </row>
      </sheetData>
      <sheetData sheetId="1353">
        <row r="307">
          <cell r="C307">
            <v>0</v>
          </cell>
        </row>
      </sheetData>
      <sheetData sheetId="1354">
        <row r="307">
          <cell r="C307">
            <v>0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>
            <v>0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/>
      <sheetData sheetId="1360"/>
      <sheetData sheetId="1361">
        <row r="307">
          <cell r="C307">
            <v>0</v>
          </cell>
        </row>
      </sheetData>
      <sheetData sheetId="1362"/>
      <sheetData sheetId="1363"/>
      <sheetData sheetId="1364"/>
      <sheetData sheetId="1365">
        <row r="307">
          <cell r="C307">
            <v>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307">
          <cell r="C307">
            <v>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>
            <v>0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>
            <v>0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>
            <v>0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 t="str">
            <v>Lean Concrete  ( 0.10 cm.)</v>
          </cell>
        </row>
      </sheetData>
      <sheetData sheetId="1443">
        <row r="307">
          <cell r="C307">
            <v>0</v>
          </cell>
        </row>
      </sheetData>
      <sheetData sheetId="1444">
        <row r="307">
          <cell r="C307">
            <v>0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>
            <v>0</v>
          </cell>
        </row>
      </sheetData>
      <sheetData sheetId="1448">
        <row r="307">
          <cell r="C307" t="str">
            <v>Lean Concrete  ( 0.10 cm.)</v>
          </cell>
        </row>
      </sheetData>
      <sheetData sheetId="1449">
        <row r="307">
          <cell r="C307">
            <v>0</v>
          </cell>
        </row>
      </sheetData>
      <sheetData sheetId="1450">
        <row r="307">
          <cell r="C307">
            <v>0</v>
          </cell>
        </row>
      </sheetData>
      <sheetData sheetId="1451">
        <row r="307">
          <cell r="C307" t="str">
            <v>Lean Concrete  ( 0.10 cm.)</v>
          </cell>
        </row>
      </sheetData>
      <sheetData sheetId="1452">
        <row r="307">
          <cell r="C307">
            <v>0</v>
          </cell>
        </row>
      </sheetData>
      <sheetData sheetId="1453">
        <row r="307">
          <cell r="C307" t="str">
            <v>Lean Concrete  ( 0.10 cm.)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>
            <v>0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>
            <v>0</v>
          </cell>
        </row>
      </sheetData>
      <sheetData sheetId="1458">
        <row r="307">
          <cell r="C307">
            <v>0</v>
          </cell>
        </row>
      </sheetData>
      <sheetData sheetId="1459">
        <row r="307">
          <cell r="C307" t="str">
            <v>Lean Concrete  ( 0.10 cm.)</v>
          </cell>
        </row>
      </sheetData>
      <sheetData sheetId="1460">
        <row r="307">
          <cell r="C307">
            <v>0</v>
          </cell>
        </row>
      </sheetData>
      <sheetData sheetId="1461">
        <row r="307">
          <cell r="C307">
            <v>0</v>
          </cell>
        </row>
      </sheetData>
      <sheetData sheetId="1462">
        <row r="307">
          <cell r="C307" t="str">
            <v>Lean Concrete  ( 0.10 cm.)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 t="str">
            <v>Lean Concrete  ( 0.10 cm.)</v>
          </cell>
        </row>
      </sheetData>
      <sheetData sheetId="1465">
        <row r="307">
          <cell r="C307">
            <v>0</v>
          </cell>
        </row>
      </sheetData>
      <sheetData sheetId="1466">
        <row r="307">
          <cell r="C307">
            <v>0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>
            <v>0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>
            <v>0</v>
          </cell>
        </row>
      </sheetData>
      <sheetData sheetId="1471">
        <row r="307">
          <cell r="C307">
            <v>0</v>
          </cell>
        </row>
      </sheetData>
      <sheetData sheetId="1472">
        <row r="307">
          <cell r="C307">
            <v>0</v>
          </cell>
        </row>
      </sheetData>
      <sheetData sheetId="1473">
        <row r="307">
          <cell r="C307">
            <v>0</v>
          </cell>
        </row>
      </sheetData>
      <sheetData sheetId="1474">
        <row r="307">
          <cell r="C307">
            <v>0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>
            <v>0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>
            <v>0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>
            <v>0</v>
          </cell>
        </row>
      </sheetData>
      <sheetData sheetId="1484">
        <row r="307">
          <cell r="C307" t="str">
            <v>Lean Concrete  ( 0.10 cm.)</v>
          </cell>
        </row>
      </sheetData>
      <sheetData sheetId="1485">
        <row r="307">
          <cell r="C307" t="str">
            <v>Lean Concrete  ( 0.10 cm.)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>
            <v>0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>
            <v>0</v>
          </cell>
        </row>
      </sheetData>
      <sheetData sheetId="1491">
        <row r="307">
          <cell r="C307" t="str">
            <v>Lean Concrete  ( 0.10 cm.)</v>
          </cell>
        </row>
      </sheetData>
      <sheetData sheetId="1492">
        <row r="307">
          <cell r="C307">
            <v>0</v>
          </cell>
        </row>
      </sheetData>
      <sheetData sheetId="1493">
        <row r="307">
          <cell r="C307">
            <v>0</v>
          </cell>
        </row>
      </sheetData>
      <sheetData sheetId="1494">
        <row r="307">
          <cell r="C307" t="str">
            <v>Lean Concrete  ( 0.10 cm.)</v>
          </cell>
        </row>
      </sheetData>
      <sheetData sheetId="1495">
        <row r="307">
          <cell r="C307">
            <v>0</v>
          </cell>
        </row>
      </sheetData>
      <sheetData sheetId="1496">
        <row r="307">
          <cell r="C307" t="str">
            <v>Lean Concrete  ( 0.10 cm.)</v>
          </cell>
        </row>
      </sheetData>
      <sheetData sheetId="1497">
        <row r="307">
          <cell r="C307">
            <v>0</v>
          </cell>
        </row>
      </sheetData>
      <sheetData sheetId="1498">
        <row r="307">
          <cell r="C307">
            <v>0</v>
          </cell>
        </row>
      </sheetData>
      <sheetData sheetId="1499">
        <row r="307">
          <cell r="C307">
            <v>0</v>
          </cell>
        </row>
      </sheetData>
      <sheetData sheetId="1500">
        <row r="307">
          <cell r="C307">
            <v>0</v>
          </cell>
        </row>
      </sheetData>
      <sheetData sheetId="1501">
        <row r="307">
          <cell r="C307">
            <v>0</v>
          </cell>
        </row>
      </sheetData>
      <sheetData sheetId="1502">
        <row r="307">
          <cell r="C307">
            <v>0</v>
          </cell>
        </row>
      </sheetData>
      <sheetData sheetId="1503">
        <row r="307">
          <cell r="C307">
            <v>0</v>
          </cell>
        </row>
      </sheetData>
      <sheetData sheetId="1504">
        <row r="307">
          <cell r="C307">
            <v>0</v>
          </cell>
        </row>
      </sheetData>
      <sheetData sheetId="1505">
        <row r="307">
          <cell r="C307">
            <v>0</v>
          </cell>
        </row>
      </sheetData>
      <sheetData sheetId="1506">
        <row r="307">
          <cell r="C307">
            <v>0</v>
          </cell>
        </row>
      </sheetData>
      <sheetData sheetId="1507">
        <row r="307">
          <cell r="C307">
            <v>0</v>
          </cell>
        </row>
      </sheetData>
      <sheetData sheetId="1508">
        <row r="307">
          <cell r="C307">
            <v>0</v>
          </cell>
        </row>
      </sheetData>
      <sheetData sheetId="1509">
        <row r="307">
          <cell r="C307">
            <v>0</v>
          </cell>
        </row>
      </sheetData>
      <sheetData sheetId="1510">
        <row r="307">
          <cell r="C307">
            <v>0</v>
          </cell>
        </row>
      </sheetData>
      <sheetData sheetId="1511">
        <row r="307">
          <cell r="C307">
            <v>0</v>
          </cell>
        </row>
      </sheetData>
      <sheetData sheetId="1512">
        <row r="307">
          <cell r="C307">
            <v>0</v>
          </cell>
        </row>
      </sheetData>
      <sheetData sheetId="1513">
        <row r="307">
          <cell r="C307">
            <v>0</v>
          </cell>
        </row>
      </sheetData>
      <sheetData sheetId="1514">
        <row r="307">
          <cell r="C307">
            <v>0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>
            <v>0</v>
          </cell>
        </row>
      </sheetData>
      <sheetData sheetId="1521">
        <row r="307">
          <cell r="C307">
            <v>0</v>
          </cell>
        </row>
      </sheetData>
      <sheetData sheetId="1522">
        <row r="307">
          <cell r="C307">
            <v>0</v>
          </cell>
        </row>
      </sheetData>
      <sheetData sheetId="1523">
        <row r="307">
          <cell r="C307">
            <v>0</v>
          </cell>
        </row>
      </sheetData>
      <sheetData sheetId="1524">
        <row r="307">
          <cell r="C307">
            <v>0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>
            <v>0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>
            <v>0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 t="str">
            <v>Lean Concrete  ( 0.10 cm.)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 t="str">
            <v>Lean Concrete  ( 0.10 cm.)</v>
          </cell>
        </row>
      </sheetData>
      <sheetData sheetId="1555">
        <row r="307">
          <cell r="C307">
            <v>0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 t="str">
            <v>Lean Concrete  ( 0.10 cm.)</v>
          </cell>
        </row>
      </sheetData>
      <sheetData sheetId="1558">
        <row r="307">
          <cell r="C307" t="str">
            <v>Lean Concrete  ( 0.10 cm.)</v>
          </cell>
        </row>
      </sheetData>
      <sheetData sheetId="1559">
        <row r="307">
          <cell r="C307" t="str">
            <v>Lean Concrete  ( 0.10 cm.)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 t="str">
            <v>Lean Concrete  ( 0.10 cm.)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 t="str">
            <v>Lean Concrete  ( 0.10 cm.)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 t="str">
            <v>Lean Concrete  ( 0.10 cm.)</v>
          </cell>
        </row>
      </sheetData>
      <sheetData sheetId="1568">
        <row r="307">
          <cell r="C307" t="str">
            <v>Lean Concrete  ( 0.10 cm.)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 t="str">
            <v>Lean Concrete  ( 0.10 cm.)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 t="str">
            <v>Lean Concrete  ( 0.10 cm.)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 t="str">
            <v>Lean Concrete  ( 0.10 cm.)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 t="str">
            <v>Lean Concrete  ( 0.10 cm.)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 t="str">
            <v>Lean Concrete  ( 0.10 cm.)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 t="str">
            <v>Lean Concrete  ( 0.10 cm.)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>
            <v>0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 t="str">
            <v>Lean Concrete  ( 0.10 cm.)</v>
          </cell>
        </row>
      </sheetData>
      <sheetData sheetId="1607">
        <row r="307">
          <cell r="C307" t="str">
            <v>Lean Concrete  ( 0.10 cm.)</v>
          </cell>
        </row>
      </sheetData>
      <sheetData sheetId="1608">
        <row r="307">
          <cell r="C307" t="str">
            <v>Lean Concrete  ( 0.10 cm.)</v>
          </cell>
        </row>
      </sheetData>
      <sheetData sheetId="1609">
        <row r="307">
          <cell r="C307" t="str">
            <v>Lean Concrete  ( 0.10 cm.)</v>
          </cell>
        </row>
      </sheetData>
      <sheetData sheetId="1610">
        <row r="307">
          <cell r="C307" t="str">
            <v>Lean Concrete  ( 0.10 cm.)</v>
          </cell>
        </row>
      </sheetData>
      <sheetData sheetId="1611">
        <row r="307">
          <cell r="C307" t="str">
            <v>Lean Concrete  ( 0.10 cm.)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>
            <v>0</v>
          </cell>
        </row>
      </sheetData>
      <sheetData sheetId="1615">
        <row r="307">
          <cell r="C307">
            <v>0</v>
          </cell>
        </row>
      </sheetData>
      <sheetData sheetId="1616">
        <row r="307">
          <cell r="C307">
            <v>0</v>
          </cell>
        </row>
      </sheetData>
      <sheetData sheetId="1617">
        <row r="307">
          <cell r="C307" t="str">
            <v>Lean Concrete  ( 0.10 cm.)</v>
          </cell>
        </row>
      </sheetData>
      <sheetData sheetId="1618">
        <row r="307">
          <cell r="C307" t="str">
            <v>Lean Concrete  ( 0.10 cm.)</v>
          </cell>
        </row>
      </sheetData>
      <sheetData sheetId="1619">
        <row r="307">
          <cell r="C307" t="str">
            <v>Lean Concrete  ( 0.10 cm.)</v>
          </cell>
        </row>
      </sheetData>
      <sheetData sheetId="1620">
        <row r="307">
          <cell r="C307" t="str">
            <v>Lean Concrete  ( 0.10 cm.)</v>
          </cell>
        </row>
      </sheetData>
      <sheetData sheetId="1621">
        <row r="307">
          <cell r="C307" t="str">
            <v>Lean Concrete  ( 0.10 cm.)</v>
          </cell>
        </row>
      </sheetData>
      <sheetData sheetId="1622">
        <row r="307">
          <cell r="C307">
            <v>0</v>
          </cell>
        </row>
      </sheetData>
      <sheetData sheetId="1623">
        <row r="307">
          <cell r="C307">
            <v>0</v>
          </cell>
        </row>
      </sheetData>
      <sheetData sheetId="1624">
        <row r="307">
          <cell r="C307">
            <v>0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>
            <v>0</v>
          </cell>
        </row>
      </sheetData>
      <sheetData sheetId="1627">
        <row r="307">
          <cell r="C307">
            <v>0</v>
          </cell>
        </row>
      </sheetData>
      <sheetData sheetId="1628">
        <row r="307">
          <cell r="C307">
            <v>0</v>
          </cell>
        </row>
      </sheetData>
      <sheetData sheetId="1629">
        <row r="307">
          <cell r="C307">
            <v>0</v>
          </cell>
        </row>
      </sheetData>
      <sheetData sheetId="1630">
        <row r="307">
          <cell r="C307">
            <v>0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>
            <v>0</v>
          </cell>
        </row>
      </sheetData>
      <sheetData sheetId="1634">
        <row r="307">
          <cell r="C307">
            <v>0</v>
          </cell>
        </row>
      </sheetData>
      <sheetData sheetId="1635">
        <row r="307">
          <cell r="C307">
            <v>0</v>
          </cell>
        </row>
      </sheetData>
      <sheetData sheetId="1636">
        <row r="307">
          <cell r="C307">
            <v>0</v>
          </cell>
        </row>
      </sheetData>
      <sheetData sheetId="1637">
        <row r="307">
          <cell r="C307">
            <v>0</v>
          </cell>
        </row>
      </sheetData>
      <sheetData sheetId="1638">
        <row r="307">
          <cell r="C307">
            <v>0</v>
          </cell>
        </row>
      </sheetData>
      <sheetData sheetId="1639">
        <row r="307">
          <cell r="C307">
            <v>0</v>
          </cell>
        </row>
      </sheetData>
      <sheetData sheetId="1640">
        <row r="307">
          <cell r="C307">
            <v>0</v>
          </cell>
        </row>
      </sheetData>
      <sheetData sheetId="1641">
        <row r="307">
          <cell r="C307">
            <v>0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>
            <v>0</v>
          </cell>
        </row>
      </sheetData>
      <sheetData sheetId="1645">
        <row r="307">
          <cell r="C307">
            <v>0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>
            <v>0</v>
          </cell>
        </row>
      </sheetData>
      <sheetData sheetId="1648">
        <row r="307">
          <cell r="C307">
            <v>0</v>
          </cell>
        </row>
      </sheetData>
      <sheetData sheetId="1649">
        <row r="307">
          <cell r="C307">
            <v>0</v>
          </cell>
        </row>
      </sheetData>
      <sheetData sheetId="1650">
        <row r="307">
          <cell r="C307">
            <v>0</v>
          </cell>
        </row>
      </sheetData>
      <sheetData sheetId="1651">
        <row r="307">
          <cell r="C307">
            <v>0</v>
          </cell>
        </row>
      </sheetData>
      <sheetData sheetId="1652">
        <row r="307">
          <cell r="C307">
            <v>0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>
            <v>0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>
            <v>0</v>
          </cell>
        </row>
      </sheetData>
      <sheetData sheetId="1657">
        <row r="307">
          <cell r="C307">
            <v>0</v>
          </cell>
        </row>
      </sheetData>
      <sheetData sheetId="1658">
        <row r="307">
          <cell r="C307">
            <v>0</v>
          </cell>
        </row>
      </sheetData>
      <sheetData sheetId="1659">
        <row r="307">
          <cell r="C307">
            <v>0</v>
          </cell>
        </row>
      </sheetData>
      <sheetData sheetId="1660">
        <row r="307">
          <cell r="C307">
            <v>0</v>
          </cell>
        </row>
      </sheetData>
      <sheetData sheetId="1661">
        <row r="307">
          <cell r="C307">
            <v>0</v>
          </cell>
        </row>
      </sheetData>
      <sheetData sheetId="1662">
        <row r="307">
          <cell r="C307">
            <v>0</v>
          </cell>
        </row>
      </sheetData>
      <sheetData sheetId="1663">
        <row r="307">
          <cell r="C307">
            <v>0</v>
          </cell>
        </row>
      </sheetData>
      <sheetData sheetId="1664">
        <row r="307">
          <cell r="C307">
            <v>0</v>
          </cell>
        </row>
      </sheetData>
      <sheetData sheetId="1665">
        <row r="307">
          <cell r="C307">
            <v>0</v>
          </cell>
        </row>
      </sheetData>
      <sheetData sheetId="1666">
        <row r="307">
          <cell r="C307">
            <v>0</v>
          </cell>
        </row>
      </sheetData>
      <sheetData sheetId="1667">
        <row r="307">
          <cell r="C307">
            <v>0</v>
          </cell>
        </row>
      </sheetData>
      <sheetData sheetId="1668">
        <row r="307">
          <cell r="C307">
            <v>0</v>
          </cell>
        </row>
      </sheetData>
      <sheetData sheetId="1669">
        <row r="307">
          <cell r="C307">
            <v>0</v>
          </cell>
        </row>
      </sheetData>
      <sheetData sheetId="1670">
        <row r="307">
          <cell r="C307">
            <v>0</v>
          </cell>
        </row>
      </sheetData>
      <sheetData sheetId="1671">
        <row r="307">
          <cell r="C307">
            <v>0</v>
          </cell>
        </row>
      </sheetData>
      <sheetData sheetId="1672">
        <row r="307">
          <cell r="C307">
            <v>0</v>
          </cell>
        </row>
      </sheetData>
      <sheetData sheetId="1673">
        <row r="307">
          <cell r="C307">
            <v>0</v>
          </cell>
        </row>
      </sheetData>
      <sheetData sheetId="1674">
        <row r="307">
          <cell r="C307">
            <v>0</v>
          </cell>
        </row>
      </sheetData>
      <sheetData sheetId="1675">
        <row r="307">
          <cell r="C307">
            <v>0</v>
          </cell>
        </row>
      </sheetData>
      <sheetData sheetId="1676">
        <row r="307">
          <cell r="C307">
            <v>0</v>
          </cell>
        </row>
      </sheetData>
      <sheetData sheetId="1677">
        <row r="307">
          <cell r="C307">
            <v>0</v>
          </cell>
        </row>
      </sheetData>
      <sheetData sheetId="1678">
        <row r="307">
          <cell r="C307">
            <v>0</v>
          </cell>
        </row>
      </sheetData>
      <sheetData sheetId="1679">
        <row r="307">
          <cell r="C307">
            <v>0</v>
          </cell>
        </row>
      </sheetData>
      <sheetData sheetId="1680">
        <row r="307">
          <cell r="C307">
            <v>0</v>
          </cell>
        </row>
      </sheetData>
      <sheetData sheetId="1681">
        <row r="307">
          <cell r="C307">
            <v>0</v>
          </cell>
        </row>
      </sheetData>
      <sheetData sheetId="1682">
        <row r="307">
          <cell r="C307">
            <v>0</v>
          </cell>
        </row>
      </sheetData>
      <sheetData sheetId="1683">
        <row r="307">
          <cell r="C307">
            <v>0</v>
          </cell>
        </row>
      </sheetData>
      <sheetData sheetId="1684">
        <row r="307">
          <cell r="C307">
            <v>0</v>
          </cell>
        </row>
      </sheetData>
      <sheetData sheetId="1685">
        <row r="307">
          <cell r="C307">
            <v>0</v>
          </cell>
        </row>
      </sheetData>
      <sheetData sheetId="1686">
        <row r="307">
          <cell r="C307">
            <v>0</v>
          </cell>
        </row>
      </sheetData>
      <sheetData sheetId="1687">
        <row r="307">
          <cell r="C307">
            <v>0</v>
          </cell>
        </row>
      </sheetData>
      <sheetData sheetId="1688">
        <row r="307">
          <cell r="C307">
            <v>0</v>
          </cell>
        </row>
      </sheetData>
      <sheetData sheetId="1689">
        <row r="307">
          <cell r="C307">
            <v>0</v>
          </cell>
        </row>
      </sheetData>
      <sheetData sheetId="1690">
        <row r="307">
          <cell r="C307">
            <v>0</v>
          </cell>
        </row>
      </sheetData>
      <sheetData sheetId="1691">
        <row r="307">
          <cell r="C307">
            <v>0</v>
          </cell>
        </row>
      </sheetData>
      <sheetData sheetId="1692">
        <row r="307">
          <cell r="C307">
            <v>0</v>
          </cell>
        </row>
      </sheetData>
      <sheetData sheetId="1693">
        <row r="307">
          <cell r="C307">
            <v>0</v>
          </cell>
        </row>
      </sheetData>
      <sheetData sheetId="1694">
        <row r="307">
          <cell r="C307">
            <v>0</v>
          </cell>
        </row>
      </sheetData>
      <sheetData sheetId="1695">
        <row r="307">
          <cell r="C307">
            <v>0</v>
          </cell>
        </row>
      </sheetData>
      <sheetData sheetId="1696">
        <row r="307">
          <cell r="C307" t="str">
            <v>Lean Concrete  ( 0.10 cm.)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>
            <v>0</v>
          </cell>
        </row>
      </sheetData>
      <sheetData sheetId="1699">
        <row r="307">
          <cell r="C307">
            <v>0</v>
          </cell>
        </row>
      </sheetData>
      <sheetData sheetId="1700">
        <row r="307">
          <cell r="C307">
            <v>0</v>
          </cell>
        </row>
      </sheetData>
      <sheetData sheetId="1701">
        <row r="307">
          <cell r="C307">
            <v>0</v>
          </cell>
        </row>
      </sheetData>
      <sheetData sheetId="1702">
        <row r="307">
          <cell r="C307">
            <v>0</v>
          </cell>
        </row>
      </sheetData>
      <sheetData sheetId="1703">
        <row r="307">
          <cell r="C307">
            <v>0</v>
          </cell>
        </row>
      </sheetData>
      <sheetData sheetId="1704">
        <row r="307">
          <cell r="C307">
            <v>0</v>
          </cell>
        </row>
      </sheetData>
      <sheetData sheetId="1705">
        <row r="307">
          <cell r="C307">
            <v>0</v>
          </cell>
        </row>
      </sheetData>
      <sheetData sheetId="1706">
        <row r="307">
          <cell r="C307">
            <v>0</v>
          </cell>
        </row>
      </sheetData>
      <sheetData sheetId="1707">
        <row r="307">
          <cell r="C307" t="str">
            <v>Lean Concrete  ( 0.10 cm.)</v>
          </cell>
        </row>
      </sheetData>
      <sheetData sheetId="1708">
        <row r="307">
          <cell r="C307" t="str">
            <v>Lean Concrete  ( 0.10 cm.)</v>
          </cell>
        </row>
      </sheetData>
      <sheetData sheetId="1709">
        <row r="307">
          <cell r="C307" t="str">
            <v>Lean Concrete  ( 0.10 cm.)</v>
          </cell>
        </row>
      </sheetData>
      <sheetData sheetId="1710">
        <row r="307">
          <cell r="C307">
            <v>0</v>
          </cell>
        </row>
      </sheetData>
      <sheetData sheetId="1711">
        <row r="307">
          <cell r="C307">
            <v>0</v>
          </cell>
        </row>
      </sheetData>
      <sheetData sheetId="1712">
        <row r="307">
          <cell r="C307">
            <v>0</v>
          </cell>
        </row>
      </sheetData>
      <sheetData sheetId="1713">
        <row r="307">
          <cell r="C307">
            <v>0</v>
          </cell>
        </row>
      </sheetData>
      <sheetData sheetId="1714">
        <row r="307">
          <cell r="C307">
            <v>0</v>
          </cell>
        </row>
      </sheetData>
      <sheetData sheetId="1715">
        <row r="307">
          <cell r="C307">
            <v>0</v>
          </cell>
        </row>
      </sheetData>
      <sheetData sheetId="1716">
        <row r="307">
          <cell r="C307" t="str">
            <v>Lean Concrete  ( 0.10 cm.)</v>
          </cell>
        </row>
      </sheetData>
      <sheetData sheetId="1717">
        <row r="307">
          <cell r="C307" t="str">
            <v>Lean Concrete  ( 0.10 cm.)</v>
          </cell>
        </row>
      </sheetData>
      <sheetData sheetId="1718">
        <row r="307">
          <cell r="C307">
            <v>0</v>
          </cell>
        </row>
      </sheetData>
      <sheetData sheetId="1719">
        <row r="307">
          <cell r="C307" t="str">
            <v>Lean Concrete  ( 0.10 cm.)</v>
          </cell>
        </row>
      </sheetData>
      <sheetData sheetId="1720">
        <row r="307">
          <cell r="C307" t="str">
            <v>Lean Concrete  ( 0.10 cm.)</v>
          </cell>
        </row>
      </sheetData>
      <sheetData sheetId="1721">
        <row r="307">
          <cell r="C307" t="str">
            <v>Lean Concrete  ( 0.10 cm.)</v>
          </cell>
        </row>
      </sheetData>
      <sheetData sheetId="1722">
        <row r="307">
          <cell r="C307">
            <v>0</v>
          </cell>
        </row>
      </sheetData>
      <sheetData sheetId="1723">
        <row r="307">
          <cell r="C307">
            <v>0</v>
          </cell>
        </row>
      </sheetData>
      <sheetData sheetId="1724">
        <row r="307">
          <cell r="C307">
            <v>0</v>
          </cell>
        </row>
      </sheetData>
      <sheetData sheetId="1725">
        <row r="307">
          <cell r="C307">
            <v>0</v>
          </cell>
        </row>
      </sheetData>
      <sheetData sheetId="1726">
        <row r="307">
          <cell r="C307">
            <v>0</v>
          </cell>
        </row>
      </sheetData>
      <sheetData sheetId="1727">
        <row r="307">
          <cell r="C307">
            <v>0</v>
          </cell>
        </row>
      </sheetData>
      <sheetData sheetId="1728">
        <row r="307">
          <cell r="C307" t="str">
            <v>Lean Concrete  ( 0.10 cm.)</v>
          </cell>
        </row>
      </sheetData>
      <sheetData sheetId="1729">
        <row r="307">
          <cell r="C307">
            <v>0</v>
          </cell>
        </row>
      </sheetData>
      <sheetData sheetId="1730">
        <row r="307">
          <cell r="C307">
            <v>0</v>
          </cell>
        </row>
      </sheetData>
      <sheetData sheetId="1731">
        <row r="307">
          <cell r="C307" t="str">
            <v>Lean Concrete  ( 0.10 cm.)</v>
          </cell>
        </row>
      </sheetData>
      <sheetData sheetId="1732">
        <row r="307">
          <cell r="C307" t="str">
            <v>Lean Concrete  ( 0.10 cm.)</v>
          </cell>
        </row>
      </sheetData>
      <sheetData sheetId="1733">
        <row r="307">
          <cell r="C307">
            <v>0</v>
          </cell>
        </row>
      </sheetData>
      <sheetData sheetId="1734">
        <row r="307">
          <cell r="C307">
            <v>0</v>
          </cell>
        </row>
      </sheetData>
      <sheetData sheetId="1735">
        <row r="307">
          <cell r="C307">
            <v>0</v>
          </cell>
        </row>
      </sheetData>
      <sheetData sheetId="1736">
        <row r="307">
          <cell r="C307">
            <v>0</v>
          </cell>
        </row>
      </sheetData>
      <sheetData sheetId="1737">
        <row r="307">
          <cell r="C307">
            <v>0</v>
          </cell>
        </row>
      </sheetData>
      <sheetData sheetId="1738">
        <row r="307">
          <cell r="C307">
            <v>0</v>
          </cell>
        </row>
      </sheetData>
      <sheetData sheetId="1739">
        <row r="307">
          <cell r="C307">
            <v>0</v>
          </cell>
        </row>
      </sheetData>
      <sheetData sheetId="1740">
        <row r="307">
          <cell r="C307">
            <v>0</v>
          </cell>
        </row>
      </sheetData>
      <sheetData sheetId="1741">
        <row r="307">
          <cell r="C307">
            <v>0</v>
          </cell>
        </row>
      </sheetData>
      <sheetData sheetId="1742">
        <row r="307">
          <cell r="C307" t="str">
            <v>Lean Concrete  ( 0.10 cm.)</v>
          </cell>
        </row>
      </sheetData>
      <sheetData sheetId="1743">
        <row r="307">
          <cell r="C307" t="str">
            <v>Lean Concrete  ( 0.10 cm.)</v>
          </cell>
        </row>
      </sheetData>
      <sheetData sheetId="1744">
        <row r="307">
          <cell r="C307">
            <v>0</v>
          </cell>
        </row>
      </sheetData>
      <sheetData sheetId="1745">
        <row r="307">
          <cell r="C307" t="str">
            <v>Lean Concrete  ( 0.10 cm.)</v>
          </cell>
        </row>
      </sheetData>
      <sheetData sheetId="1746">
        <row r="307">
          <cell r="C307">
            <v>0</v>
          </cell>
        </row>
      </sheetData>
      <sheetData sheetId="1747">
        <row r="307">
          <cell r="C307" t="str">
            <v>Lean Concrete  ( 0.10 cm.)</v>
          </cell>
        </row>
      </sheetData>
      <sheetData sheetId="1748">
        <row r="307">
          <cell r="C307">
            <v>0</v>
          </cell>
        </row>
      </sheetData>
      <sheetData sheetId="1749">
        <row r="307">
          <cell r="C307" t="str">
            <v>Lean Concrete  ( 0.10 cm.)</v>
          </cell>
        </row>
      </sheetData>
      <sheetData sheetId="1750">
        <row r="307">
          <cell r="C307" t="str">
            <v>Lean Concrete  ( 0.10 cm.)</v>
          </cell>
        </row>
      </sheetData>
      <sheetData sheetId="1751">
        <row r="307">
          <cell r="C307">
            <v>0</v>
          </cell>
        </row>
      </sheetData>
      <sheetData sheetId="1752">
        <row r="307">
          <cell r="C307" t="str">
            <v>Lean Concrete  ( 0.10 cm.)</v>
          </cell>
        </row>
      </sheetData>
      <sheetData sheetId="1753">
        <row r="307">
          <cell r="C307">
            <v>0</v>
          </cell>
        </row>
      </sheetData>
      <sheetData sheetId="1754">
        <row r="307">
          <cell r="C307">
            <v>0</v>
          </cell>
        </row>
      </sheetData>
      <sheetData sheetId="1755">
        <row r="307">
          <cell r="C307">
            <v>0</v>
          </cell>
        </row>
      </sheetData>
      <sheetData sheetId="1756">
        <row r="307">
          <cell r="C307" t="str">
            <v>Lean Concrete  ( 0.10 cm.)</v>
          </cell>
        </row>
      </sheetData>
      <sheetData sheetId="1757">
        <row r="307">
          <cell r="C307" t="str">
            <v>Lean Concrete  ( 0.10 cm.)</v>
          </cell>
        </row>
      </sheetData>
      <sheetData sheetId="1758">
        <row r="307">
          <cell r="C307" t="str">
            <v>Lean Concrete  ( 0.10 cm.)</v>
          </cell>
        </row>
      </sheetData>
      <sheetData sheetId="1759">
        <row r="307">
          <cell r="C307" t="str">
            <v>Lean Concrete  ( 0.10 cm.)</v>
          </cell>
        </row>
      </sheetData>
      <sheetData sheetId="1760">
        <row r="307">
          <cell r="C307" t="str">
            <v>Lean Concrete  ( 0.10 cm.)</v>
          </cell>
        </row>
      </sheetData>
      <sheetData sheetId="1761">
        <row r="307">
          <cell r="C307" t="str">
            <v>Lean Concrete  ( 0.10 cm.)</v>
          </cell>
        </row>
      </sheetData>
      <sheetData sheetId="1762">
        <row r="307">
          <cell r="C307" t="str">
            <v>Lean Concrete  ( 0.10 cm.)</v>
          </cell>
        </row>
      </sheetData>
      <sheetData sheetId="1763">
        <row r="307">
          <cell r="C307" t="str">
            <v>Lean Concrete  ( 0.10 cm.)</v>
          </cell>
        </row>
      </sheetData>
      <sheetData sheetId="1764">
        <row r="307">
          <cell r="C307">
            <v>0</v>
          </cell>
        </row>
      </sheetData>
      <sheetData sheetId="1765">
        <row r="307">
          <cell r="C307">
            <v>0</v>
          </cell>
        </row>
      </sheetData>
      <sheetData sheetId="1766">
        <row r="307">
          <cell r="C307">
            <v>0</v>
          </cell>
        </row>
      </sheetData>
      <sheetData sheetId="1767">
        <row r="307">
          <cell r="C307" t="str">
            <v>Lean Concrete  ( 0.10 cm.)</v>
          </cell>
        </row>
      </sheetData>
      <sheetData sheetId="1768">
        <row r="307">
          <cell r="C307" t="str">
            <v>Lean Concrete  ( 0.10 cm.)</v>
          </cell>
        </row>
      </sheetData>
      <sheetData sheetId="1769">
        <row r="307">
          <cell r="C307" t="str">
            <v>Lean Concrete  ( 0.10 cm.)</v>
          </cell>
        </row>
      </sheetData>
      <sheetData sheetId="1770">
        <row r="307">
          <cell r="C307" t="str">
            <v>Lean Concrete  ( 0.10 cm.)</v>
          </cell>
        </row>
      </sheetData>
      <sheetData sheetId="1771">
        <row r="307">
          <cell r="C307" t="str">
            <v>Lean Concrete  ( 0.10 cm.)</v>
          </cell>
        </row>
      </sheetData>
      <sheetData sheetId="1772">
        <row r="307">
          <cell r="C307" t="str">
            <v>Lean Concrete  ( 0.10 cm.)</v>
          </cell>
        </row>
      </sheetData>
      <sheetData sheetId="1773">
        <row r="307">
          <cell r="C307" t="str">
            <v>Lean Concrete  ( 0.10 cm.)</v>
          </cell>
        </row>
      </sheetData>
      <sheetData sheetId="1774">
        <row r="307">
          <cell r="C307" t="str">
            <v>Lean Concrete  ( 0.10 cm.)</v>
          </cell>
        </row>
      </sheetData>
      <sheetData sheetId="1775">
        <row r="307">
          <cell r="C307">
            <v>0</v>
          </cell>
        </row>
      </sheetData>
      <sheetData sheetId="1776">
        <row r="307">
          <cell r="C307">
            <v>0</v>
          </cell>
        </row>
      </sheetData>
      <sheetData sheetId="1777">
        <row r="307">
          <cell r="C307">
            <v>0</v>
          </cell>
        </row>
      </sheetData>
      <sheetData sheetId="1778">
        <row r="307">
          <cell r="C307" t="str">
            <v>Lean Concrete  ( 0.10 cm.)</v>
          </cell>
        </row>
      </sheetData>
      <sheetData sheetId="1779">
        <row r="307">
          <cell r="C307" t="str">
            <v>Lean Concrete  ( 0.10 cm.)</v>
          </cell>
        </row>
      </sheetData>
      <sheetData sheetId="1780">
        <row r="307">
          <cell r="C307" t="str">
            <v>Lean Concrete  ( 0.10 cm.)</v>
          </cell>
        </row>
      </sheetData>
      <sheetData sheetId="1781">
        <row r="307">
          <cell r="C307" t="str">
            <v>Lean Concrete  ( 0.10 cm.)</v>
          </cell>
        </row>
      </sheetData>
      <sheetData sheetId="1782">
        <row r="307">
          <cell r="C307" t="str">
            <v>Lean Concrete  ( 0.10 cm.)</v>
          </cell>
        </row>
      </sheetData>
      <sheetData sheetId="1783">
        <row r="307">
          <cell r="C307" t="str">
            <v>Lean Concrete  ( 0.10 cm.)</v>
          </cell>
        </row>
      </sheetData>
      <sheetData sheetId="1784">
        <row r="307">
          <cell r="C307" t="str">
            <v>Lean Concrete  ( 0.10 cm.)</v>
          </cell>
        </row>
      </sheetData>
      <sheetData sheetId="1785">
        <row r="307">
          <cell r="C307">
            <v>0</v>
          </cell>
        </row>
      </sheetData>
      <sheetData sheetId="1786">
        <row r="307">
          <cell r="C307">
            <v>0</v>
          </cell>
        </row>
      </sheetData>
      <sheetData sheetId="1787">
        <row r="307">
          <cell r="C307">
            <v>0</v>
          </cell>
        </row>
      </sheetData>
      <sheetData sheetId="1788">
        <row r="307">
          <cell r="C307">
            <v>0</v>
          </cell>
        </row>
      </sheetData>
      <sheetData sheetId="1789">
        <row r="307">
          <cell r="C307">
            <v>0</v>
          </cell>
        </row>
      </sheetData>
      <sheetData sheetId="1790">
        <row r="307">
          <cell r="C307">
            <v>0</v>
          </cell>
        </row>
      </sheetData>
      <sheetData sheetId="1791">
        <row r="307">
          <cell r="C307">
            <v>0</v>
          </cell>
        </row>
      </sheetData>
      <sheetData sheetId="1792">
        <row r="307">
          <cell r="C307">
            <v>0</v>
          </cell>
        </row>
      </sheetData>
      <sheetData sheetId="1793">
        <row r="307">
          <cell r="C307" t="str">
            <v>Lean Concrete  ( 0.10 cm.)</v>
          </cell>
        </row>
      </sheetData>
      <sheetData sheetId="1794">
        <row r="307">
          <cell r="C307">
            <v>0</v>
          </cell>
        </row>
      </sheetData>
      <sheetData sheetId="1795">
        <row r="307">
          <cell r="C307">
            <v>0</v>
          </cell>
        </row>
      </sheetData>
      <sheetData sheetId="1796">
        <row r="307">
          <cell r="C307">
            <v>0</v>
          </cell>
        </row>
      </sheetData>
      <sheetData sheetId="1797">
        <row r="307">
          <cell r="C307" t="str">
            <v>Lean Concrete  ( 0.10 cm.)</v>
          </cell>
        </row>
      </sheetData>
      <sheetData sheetId="1798">
        <row r="307">
          <cell r="C307">
            <v>0</v>
          </cell>
        </row>
      </sheetData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Sheet4"/>
      <sheetName val="Sheet3"/>
      <sheetName val="ขั้นตอนการปฎิบัติงาน"/>
      <sheetName val="Sheet2"/>
      <sheetName val="Sheet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load 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US-EE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  <sheetName val="สำเนาของ ราคากลาง_ศาลปกครองสงขล"/>
      <sheetName val="ข้อมูลขนส่ง"/>
      <sheetName val="don_copy"/>
      <sheetName val="Mat_Sour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0686-C5A2-433C-A79C-4EB287032C86}">
  <sheetPr>
    <pageSetUpPr fitToPage="1"/>
  </sheetPr>
  <dimension ref="A1:S406"/>
  <sheetViews>
    <sheetView view="pageBreakPreview" topLeftCell="E10" zoomScaleNormal="100" zoomScaleSheetLayoutView="100" workbookViewId="0">
      <selection activeCell="L10" sqref="L1:T1048576"/>
    </sheetView>
  </sheetViews>
  <sheetFormatPr defaultColWidth="7.875" defaultRowHeight="15.6"/>
  <cols>
    <col min="1" max="1" width="7.125" style="2" customWidth="1"/>
    <col min="2" max="3" width="20.75" style="2" customWidth="1"/>
    <col min="4" max="4" width="12.75" style="2" customWidth="1"/>
    <col min="5" max="5" width="13.875" style="2" customWidth="1"/>
    <col min="6" max="6" width="12.875" style="2" customWidth="1"/>
    <col min="7" max="7" width="13.375" style="2" customWidth="1"/>
    <col min="8" max="8" width="12" style="2" customWidth="1"/>
    <col min="9" max="9" width="25.25" style="2" customWidth="1"/>
    <col min="10" max="10" width="14.875" style="2" customWidth="1"/>
    <col min="11" max="11" width="4.375" style="2" customWidth="1"/>
    <col min="12" max="12" width="9.375" style="2" hidden="1" customWidth="1"/>
    <col min="13" max="13" width="23.625" style="2" hidden="1" customWidth="1"/>
    <col min="14" max="14" width="17" style="2" hidden="1" customWidth="1"/>
    <col min="15" max="18" width="0" style="2" hidden="1" customWidth="1"/>
    <col min="19" max="19" width="14.75" style="2" hidden="1" customWidth="1"/>
    <col min="20" max="20" width="0" style="2" hidden="1" customWidth="1"/>
    <col min="21" max="16384" width="7.875" style="2"/>
  </cols>
  <sheetData>
    <row r="1" spans="1:14" ht="36" customHeight="1">
      <c r="A1" s="532" t="s">
        <v>29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M1" s="3" t="s">
        <v>20</v>
      </c>
      <c r="N1" s="4"/>
    </row>
    <row r="2" spans="1:14" ht="22.5" customHeight="1">
      <c r="A2" s="146" t="s">
        <v>88</v>
      </c>
      <c r="B2" s="5"/>
      <c r="C2" s="5"/>
      <c r="D2" s="5"/>
      <c r="E2" s="5"/>
      <c r="F2" s="5"/>
      <c r="G2" s="6"/>
      <c r="H2" s="6"/>
      <c r="I2" s="6"/>
      <c r="J2" s="6"/>
      <c r="K2" s="6"/>
      <c r="N2" s="7"/>
    </row>
    <row r="3" spans="1:14" s="55" customFormat="1" ht="22.5" customHeight="1">
      <c r="A3" s="49" t="s">
        <v>20</v>
      </c>
      <c r="B3" s="50" t="s">
        <v>11</v>
      </c>
      <c r="C3" s="51" t="s">
        <v>150</v>
      </c>
      <c r="D3" s="51"/>
      <c r="E3" s="51"/>
      <c r="F3" s="50"/>
      <c r="G3" s="52"/>
      <c r="H3" s="53"/>
      <c r="I3" s="53"/>
      <c r="J3" s="52"/>
      <c r="K3" s="54"/>
      <c r="N3" s="56"/>
    </row>
    <row r="4" spans="1:14" s="55" customFormat="1" ht="22.5" customHeight="1">
      <c r="A4" s="58" t="s">
        <v>20</v>
      </c>
      <c r="B4" s="59" t="s">
        <v>10</v>
      </c>
      <c r="C4" s="60" t="s">
        <v>93</v>
      </c>
      <c r="D4" s="60"/>
      <c r="E4" s="60"/>
      <c r="F4" s="61"/>
      <c r="G4" s="62"/>
      <c r="H4" s="63"/>
      <c r="I4" s="59"/>
      <c r="J4" s="59"/>
      <c r="K4" s="64"/>
      <c r="N4" s="65"/>
    </row>
    <row r="5" spans="1:14" s="55" customFormat="1" ht="22.5" customHeight="1">
      <c r="A5" s="58"/>
      <c r="B5" s="59" t="s">
        <v>0</v>
      </c>
      <c r="C5" s="59"/>
      <c r="D5" s="66" t="s">
        <v>82</v>
      </c>
      <c r="E5" s="66"/>
      <c r="F5" s="67"/>
      <c r="G5" s="63"/>
      <c r="H5" s="62"/>
      <c r="I5" s="62"/>
      <c r="J5" s="66"/>
      <c r="K5" s="68"/>
    </row>
    <row r="6" spans="1:14" s="55" customFormat="1" ht="22.5" customHeight="1">
      <c r="A6" s="58"/>
      <c r="B6" s="59" t="s">
        <v>89</v>
      </c>
      <c r="C6" s="59"/>
      <c r="D6" s="69" t="s">
        <v>1</v>
      </c>
      <c r="E6" s="151">
        <v>11</v>
      </c>
      <c r="F6" s="62" t="s">
        <v>23</v>
      </c>
      <c r="G6" s="151"/>
      <c r="H6" s="62"/>
      <c r="I6" s="70"/>
      <c r="J6" s="71"/>
      <c r="K6" s="72"/>
    </row>
    <row r="7" spans="1:14" s="55" customFormat="1" ht="22.5" customHeight="1">
      <c r="A7" s="58"/>
      <c r="B7" s="59" t="s">
        <v>63</v>
      </c>
      <c r="C7" s="59"/>
      <c r="D7" s="69" t="s">
        <v>1</v>
      </c>
      <c r="E7" s="151">
        <v>4</v>
      </c>
      <c r="F7" s="62" t="s">
        <v>23</v>
      </c>
      <c r="G7" s="151"/>
      <c r="H7" s="62"/>
      <c r="I7" s="70"/>
      <c r="J7" s="71"/>
      <c r="K7" s="72"/>
    </row>
    <row r="8" spans="1:14" s="55" customFormat="1" ht="22.5" customHeight="1">
      <c r="A8" s="58"/>
      <c r="B8" s="59" t="s">
        <v>35</v>
      </c>
      <c r="C8" s="59"/>
      <c r="D8" s="59"/>
      <c r="E8" s="66"/>
      <c r="F8" s="62"/>
      <c r="G8" s="62"/>
      <c r="H8" s="62"/>
      <c r="I8" s="59" t="s">
        <v>185</v>
      </c>
      <c r="J8" s="73"/>
      <c r="K8" s="74"/>
    </row>
    <row r="9" spans="1:14" s="55" customFormat="1" ht="22.5" customHeight="1">
      <c r="A9" s="58"/>
      <c r="B9" s="59" t="s">
        <v>59</v>
      </c>
      <c r="C9" s="59"/>
      <c r="D9" s="59"/>
      <c r="E9" s="66"/>
      <c r="I9" s="258"/>
      <c r="J9" s="73"/>
      <c r="K9" s="74"/>
      <c r="N9" s="232">
        <f>'สรุป ปร4 '!L34</f>
        <v>0</v>
      </c>
    </row>
    <row r="10" spans="1:14" s="55" customFormat="1" ht="22.5" customHeight="1">
      <c r="A10" s="75"/>
      <c r="B10" s="76" t="s">
        <v>58</v>
      </c>
      <c r="C10" s="76"/>
      <c r="D10" s="217"/>
      <c r="E10" s="78"/>
      <c r="F10" s="77"/>
      <c r="G10" s="77"/>
      <c r="H10" s="77"/>
      <c r="I10" s="77" t="s">
        <v>186</v>
      </c>
      <c r="J10" s="73"/>
      <c r="K10" s="79"/>
      <c r="N10" s="232" t="e">
        <f>N9-ปร4!#REF!</f>
        <v>#REF!</v>
      </c>
    </row>
    <row r="11" spans="1:14" s="55" customFormat="1" ht="22.5" customHeight="1">
      <c r="A11" s="538" t="s">
        <v>152</v>
      </c>
      <c r="B11" s="539"/>
      <c r="C11" s="539"/>
      <c r="D11" s="539"/>
      <c r="E11" s="539"/>
      <c r="F11" s="539"/>
      <c r="G11" s="539"/>
      <c r="H11" s="539"/>
      <c r="I11" s="539"/>
      <c r="J11" s="539"/>
      <c r="K11" s="540"/>
      <c r="L11" s="55" t="s">
        <v>20</v>
      </c>
    </row>
    <row r="12" spans="1:14" s="55" customFormat="1" ht="22.5" customHeight="1">
      <c r="A12" s="541" t="s">
        <v>153</v>
      </c>
      <c r="B12" s="542"/>
      <c r="C12" s="542"/>
      <c r="D12" s="542"/>
      <c r="E12" s="542"/>
      <c r="F12" s="542"/>
      <c r="G12" s="542"/>
      <c r="H12" s="542"/>
      <c r="I12" s="542"/>
      <c r="J12" s="542"/>
      <c r="K12" s="208"/>
    </row>
    <row r="13" spans="1:14" s="55" customFormat="1" ht="7.5" customHeight="1">
      <c r="A13" s="80"/>
      <c r="B13" s="81"/>
      <c r="C13" s="81"/>
      <c r="D13" s="81"/>
      <c r="E13" s="82"/>
      <c r="F13" s="82"/>
      <c r="G13" s="83"/>
      <c r="H13" s="83"/>
      <c r="I13" s="83"/>
      <c r="J13" s="82"/>
      <c r="K13" s="84"/>
    </row>
    <row r="14" spans="1:14" s="55" customFormat="1" ht="22.5" customHeight="1">
      <c r="A14" s="152" t="s">
        <v>2</v>
      </c>
      <c r="B14" s="85" t="s">
        <v>12</v>
      </c>
      <c r="C14" s="85"/>
      <c r="D14" s="85"/>
      <c r="E14" s="85"/>
      <c r="F14" s="85"/>
      <c r="G14" s="85"/>
      <c r="H14" s="533" t="s">
        <v>62</v>
      </c>
      <c r="I14" s="534"/>
      <c r="J14" s="535" t="s">
        <v>13</v>
      </c>
      <c r="K14" s="536"/>
    </row>
    <row r="15" spans="1:14" s="55" customFormat="1" ht="22.5" customHeight="1">
      <c r="A15" s="86" t="s">
        <v>20</v>
      </c>
      <c r="B15" s="87"/>
      <c r="C15" s="87"/>
      <c r="D15" s="87"/>
      <c r="E15" s="88"/>
      <c r="F15" s="88"/>
      <c r="G15" s="88"/>
      <c r="H15" s="144"/>
      <c r="I15" s="144"/>
      <c r="J15" s="88"/>
      <c r="K15" s="89"/>
    </row>
    <row r="16" spans="1:14" s="55" customFormat="1" ht="22.5" customHeight="1">
      <c r="A16" s="143">
        <v>1</v>
      </c>
      <c r="B16" s="90" t="s">
        <v>3</v>
      </c>
      <c r="C16" s="91"/>
      <c r="D16" s="91"/>
      <c r="E16" s="91"/>
      <c r="F16" s="92"/>
      <c r="G16" s="92"/>
      <c r="H16" s="93"/>
      <c r="I16" s="94"/>
      <c r="J16" s="95"/>
      <c r="K16" s="96"/>
      <c r="L16" s="55" t="s">
        <v>84</v>
      </c>
      <c r="M16" s="232">
        <f>SUM(I16)</f>
        <v>0</v>
      </c>
      <c r="N16" s="233" t="e">
        <f>I17/I23*100</f>
        <v>#DIV/0!</v>
      </c>
    </row>
    <row r="17" spans="1:17" s="55" customFormat="1" ht="22.5" customHeight="1">
      <c r="A17" s="97"/>
      <c r="B17" s="98" t="s">
        <v>4</v>
      </c>
      <c r="C17" s="77"/>
      <c r="D17" s="77"/>
      <c r="E17" s="77"/>
      <c r="F17" s="99"/>
      <c r="G17" s="100"/>
      <c r="H17" s="204"/>
      <c r="I17" s="102"/>
      <c r="J17" s="63"/>
      <c r="K17" s="103"/>
      <c r="L17" s="55" t="s">
        <v>85</v>
      </c>
      <c r="M17" s="236">
        <f>SUM(I18)</f>
        <v>0</v>
      </c>
      <c r="N17" s="233" t="e">
        <f>I19/I23*100</f>
        <v>#DIV/0!</v>
      </c>
    </row>
    <row r="18" spans="1:17" s="55" customFormat="1" ht="22.5" customHeight="1">
      <c r="A18" s="143">
        <v>2</v>
      </c>
      <c r="B18" s="90" t="s">
        <v>5</v>
      </c>
      <c r="C18" s="91"/>
      <c r="D18" s="91"/>
      <c r="E18" s="91"/>
      <c r="F18" s="92"/>
      <c r="G18" s="92"/>
      <c r="H18" s="104"/>
      <c r="I18" s="105"/>
      <c r="J18" s="62"/>
      <c r="K18" s="103"/>
      <c r="L18" s="55" t="s">
        <v>86</v>
      </c>
      <c r="M18" s="232">
        <f>SUM(M16:M17)</f>
        <v>0</v>
      </c>
    </row>
    <row r="19" spans="1:17" s="55" customFormat="1" ht="22.5" customHeight="1">
      <c r="A19" s="97"/>
      <c r="B19" s="98" t="s">
        <v>61</v>
      </c>
      <c r="C19" s="77"/>
      <c r="D19" s="77"/>
      <c r="E19" s="106"/>
      <c r="F19" s="107"/>
      <c r="G19" s="107"/>
      <c r="H19" s="101"/>
      <c r="I19" s="102"/>
      <c r="J19" s="66"/>
      <c r="K19" s="108"/>
      <c r="M19" s="236">
        <f>SUM(I23)</f>
        <v>0</v>
      </c>
    </row>
    <row r="20" spans="1:17" s="55" customFormat="1" ht="22.5" customHeight="1">
      <c r="A20" s="144">
        <v>3</v>
      </c>
      <c r="B20" s="109" t="s">
        <v>6</v>
      </c>
      <c r="C20" s="88"/>
      <c r="D20" s="88"/>
      <c r="E20" s="106"/>
      <c r="F20" s="110"/>
      <c r="G20" s="110"/>
      <c r="H20" s="101"/>
      <c r="I20" s="102"/>
      <c r="J20" s="66"/>
      <c r="K20" s="108"/>
      <c r="M20" s="232">
        <f>SUM(M19-M18)</f>
        <v>0</v>
      </c>
    </row>
    <row r="21" spans="1:17" s="55" customFormat="1" ht="22.5" customHeight="1" thickBot="1">
      <c r="A21" s="111"/>
      <c r="B21" s="62"/>
      <c r="C21" s="62"/>
      <c r="D21" s="62"/>
      <c r="E21" s="112"/>
      <c r="F21" s="112"/>
      <c r="G21" s="113"/>
      <c r="H21" s="104"/>
      <c r="I21" s="114"/>
      <c r="J21" s="115"/>
      <c r="K21" s="116"/>
      <c r="N21" s="147"/>
    </row>
    <row r="22" spans="1:17" s="55" customFormat="1" ht="22.5" customHeight="1" thickTop="1" thickBot="1">
      <c r="A22" s="117" t="s">
        <v>7</v>
      </c>
      <c r="B22" s="118"/>
      <c r="C22" s="118"/>
      <c r="D22" s="118"/>
      <c r="E22" s="119"/>
      <c r="F22" s="119"/>
      <c r="G22" s="120"/>
      <c r="H22" s="121"/>
      <c r="I22" s="122"/>
      <c r="J22" s="115"/>
      <c r="K22" s="123"/>
      <c r="N22" s="147"/>
    </row>
    <row r="23" spans="1:17" s="55" customFormat="1" ht="22.5" customHeight="1" thickTop="1" thickBot="1">
      <c r="A23" s="124" t="s">
        <v>8</v>
      </c>
      <c r="B23" s="125"/>
      <c r="C23" s="126"/>
      <c r="D23" s="126"/>
      <c r="E23" s="127"/>
      <c r="F23" s="127"/>
      <c r="G23" s="88"/>
      <c r="H23" s="8"/>
      <c r="I23" s="147"/>
      <c r="J23" s="128"/>
      <c r="K23" s="129"/>
      <c r="N23" s="232">
        <f>I23</f>
        <v>0</v>
      </c>
    </row>
    <row r="24" spans="1:17" s="55" customFormat="1" ht="22.5" customHeight="1" thickTop="1" thickBot="1">
      <c r="A24" s="124"/>
      <c r="B24" s="126"/>
      <c r="C24" s="126"/>
      <c r="D24" s="126"/>
      <c r="E24" s="127"/>
      <c r="F24" s="537"/>
      <c r="G24" s="537"/>
      <c r="H24" s="537"/>
      <c r="I24" s="537"/>
      <c r="J24" s="130"/>
      <c r="K24" s="131"/>
      <c r="N24" s="232">
        <f>N23/2</f>
        <v>0</v>
      </c>
    </row>
    <row r="25" spans="1:17" s="55" customFormat="1" ht="22.5" customHeight="1" thickTop="1">
      <c r="A25" s="125"/>
      <c r="B25" s="87" t="s">
        <v>21</v>
      </c>
      <c r="C25" s="87"/>
      <c r="D25" s="87"/>
      <c r="E25" s="206"/>
      <c r="F25" s="133" t="s">
        <v>16</v>
      </c>
      <c r="G25" s="134" t="s">
        <v>9</v>
      </c>
      <c r="H25" s="135"/>
      <c r="I25" s="207"/>
      <c r="J25" s="132"/>
      <c r="K25" s="136"/>
      <c r="M25" s="137"/>
      <c r="N25" s="232">
        <v>9851500</v>
      </c>
    </row>
    <row r="26" spans="1:17" s="55" customFormat="1" ht="22.5" customHeight="1">
      <c r="A26" s="138"/>
      <c r="B26" s="139"/>
      <c r="C26" s="139"/>
      <c r="D26" s="139"/>
      <c r="E26" s="138"/>
      <c r="F26" s="138"/>
      <c r="G26" s="138"/>
      <c r="H26" s="138"/>
      <c r="I26" s="138"/>
      <c r="J26" s="138"/>
      <c r="K26" s="140"/>
      <c r="N26" s="544"/>
      <c r="O26" s="544"/>
      <c r="P26" s="544"/>
      <c r="Q26" s="544"/>
    </row>
    <row r="27" spans="1:17" s="55" customFormat="1" ht="22.5" customHeight="1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140"/>
      <c r="N27" s="544" t="str">
        <f xml:space="preserve"> " ( " &amp; BAHTTEXT(N25) &amp; " ) "</f>
        <v xml:space="preserve"> ( เก้าล้านแปดแสนห้าหมื่นหนึ่งพันห้าร้อยบาทถ้วน ) </v>
      </c>
      <c r="O27" s="544"/>
      <c r="P27" s="544"/>
      <c r="Q27" s="544"/>
    </row>
    <row r="28" spans="1:17" s="138" customFormat="1" ht="21">
      <c r="A28" s="46"/>
      <c r="B28" s="262"/>
      <c r="C28" s="46"/>
      <c r="D28" s="46"/>
      <c r="E28" s="264"/>
      <c r="F28" s="265"/>
      <c r="G28" s="266"/>
      <c r="H28" s="265"/>
      <c r="I28" s="266"/>
      <c r="J28" s="266"/>
    </row>
    <row r="29" spans="1:17" s="239" customFormat="1" ht="22.2" customHeight="1">
      <c r="A29" s="547"/>
      <c r="B29" s="548"/>
      <c r="C29" s="548"/>
      <c r="D29" s="548"/>
      <c r="E29" s="549"/>
      <c r="F29" s="548"/>
      <c r="G29" s="548"/>
      <c r="H29" s="499"/>
      <c r="I29" s="500"/>
      <c r="J29" s="498"/>
      <c r="K29" s="501"/>
      <c r="N29" s="502"/>
      <c r="O29" s="502"/>
      <c r="P29" s="502"/>
      <c r="Q29" s="502"/>
    </row>
    <row r="30" spans="1:17" s="138" customFormat="1" ht="23.4">
      <c r="B30" s="267"/>
      <c r="C30" s="263"/>
      <c r="D30" s="267"/>
      <c r="E30" s="550"/>
      <c r="F30" s="550"/>
      <c r="G30" s="551"/>
      <c r="H30" s="168"/>
      <c r="I30" s="265"/>
      <c r="J30" s="501"/>
      <c r="K30" s="501"/>
      <c r="N30" s="141"/>
      <c r="O30" s="141"/>
      <c r="P30" s="141"/>
      <c r="Q30" s="141"/>
    </row>
    <row r="31" spans="1:17" s="138" customFormat="1" ht="23.4">
      <c r="B31" s="267"/>
      <c r="C31" s="263"/>
      <c r="D31" s="267"/>
      <c r="E31" s="550"/>
      <c r="F31" s="550"/>
      <c r="G31" s="551"/>
      <c r="H31" s="268"/>
      <c r="I31" s="265"/>
      <c r="J31" s="501"/>
      <c r="K31" s="501"/>
      <c r="N31" s="141"/>
      <c r="O31" s="141"/>
      <c r="P31" s="141"/>
      <c r="Q31" s="141"/>
    </row>
    <row r="32" spans="1:17" s="55" customFormat="1" ht="22.5" customHeight="1">
      <c r="A32" s="46"/>
      <c r="B32" s="46"/>
      <c r="C32" s="46"/>
      <c r="D32" s="150"/>
      <c r="E32" s="46"/>
      <c r="F32" s="141"/>
      <c r="H32" s="46"/>
      <c r="I32" s="150"/>
      <c r="J32" s="148"/>
      <c r="K32" s="149"/>
    </row>
    <row r="33" spans="1:17" s="55" customFormat="1" ht="22.5" customHeight="1">
      <c r="A33" s="46"/>
      <c r="B33" s="46"/>
      <c r="C33" s="46"/>
      <c r="D33" s="150"/>
      <c r="E33" s="46"/>
      <c r="F33" s="141"/>
      <c r="H33" s="46"/>
      <c r="I33" s="150"/>
      <c r="J33" s="148"/>
      <c r="K33" s="149"/>
    </row>
    <row r="34" spans="1:17" s="55" customFormat="1" ht="22.5" customHeight="1">
      <c r="A34" s="46"/>
      <c r="B34" s="46"/>
      <c r="C34" s="46"/>
      <c r="D34" s="150"/>
      <c r="E34" s="46"/>
      <c r="F34" s="141"/>
      <c r="H34" s="46"/>
      <c r="I34" s="150"/>
      <c r="J34" s="148"/>
      <c r="K34" s="149"/>
    </row>
    <row r="35" spans="1:17" s="55" customFormat="1" ht="22.5" customHeight="1">
      <c r="A35" s="46"/>
      <c r="B35" s="46"/>
      <c r="C35" s="46"/>
      <c r="D35" s="150"/>
      <c r="E35" s="46"/>
      <c r="F35" s="141"/>
      <c r="H35" s="46"/>
      <c r="I35" s="150"/>
      <c r="J35" s="148"/>
      <c r="K35" s="149"/>
    </row>
    <row r="36" spans="1:17" s="55" customFormat="1" ht="22.5" customHeight="1">
      <c r="A36" s="46"/>
      <c r="B36" s="46"/>
      <c r="C36" s="46"/>
      <c r="D36" s="150"/>
      <c r="E36" s="46"/>
      <c r="F36" s="141"/>
      <c r="H36" s="46"/>
      <c r="I36" s="150"/>
      <c r="J36" s="148"/>
      <c r="K36" s="149"/>
    </row>
    <row r="37" spans="1:17" s="55" customFormat="1" ht="22.5" customHeight="1">
      <c r="A37" s="46"/>
      <c r="B37" s="46"/>
      <c r="C37" s="46"/>
      <c r="D37" s="150"/>
      <c r="E37" s="46"/>
      <c r="F37" s="141"/>
      <c r="H37" s="46"/>
      <c r="I37" s="150"/>
      <c r="J37" s="148"/>
      <c r="K37" s="149"/>
    </row>
    <row r="38" spans="1:17" s="55" customFormat="1" ht="22.5" customHeight="1">
      <c r="A38" s="46"/>
      <c r="B38" s="46"/>
      <c r="C38" s="46"/>
      <c r="D38" s="150"/>
      <c r="E38" s="46"/>
      <c r="F38" s="141"/>
      <c r="H38" s="46"/>
      <c r="I38" s="150"/>
      <c r="J38" s="148"/>
      <c r="K38" s="149"/>
    </row>
    <row r="39" spans="1:17" s="55" customFormat="1" ht="22.5" customHeight="1">
      <c r="A39" s="47"/>
      <c r="B39" s="46"/>
      <c r="C39" s="46"/>
      <c r="D39" s="46"/>
      <c r="E39" s="48"/>
      <c r="F39" s="142"/>
      <c r="G39" s="47"/>
      <c r="H39" s="46"/>
      <c r="I39" s="46"/>
      <c r="J39" s="48"/>
      <c r="K39" s="142"/>
      <c r="N39" s="57"/>
      <c r="O39" s="57"/>
      <c r="P39" s="57"/>
      <c r="Q39" s="57"/>
    </row>
    <row r="40" spans="1:17" s="55" customFormat="1" ht="22.5" customHeight="1">
      <c r="A40" s="46"/>
      <c r="B40" s="543"/>
      <c r="C40" s="543"/>
      <c r="D40" s="543"/>
      <c r="E40" s="46"/>
      <c r="F40" s="142"/>
      <c r="G40" s="46"/>
      <c r="H40" s="543"/>
      <c r="I40" s="543"/>
      <c r="J40" s="46"/>
      <c r="K40" s="142"/>
      <c r="N40" s="57"/>
      <c r="O40" s="57"/>
      <c r="P40" s="57"/>
      <c r="Q40" s="57"/>
    </row>
    <row r="41" spans="1:17" s="55" customFormat="1" ht="22.5" customHeight="1">
      <c r="A41" s="543"/>
      <c r="B41" s="543"/>
      <c r="C41" s="543"/>
      <c r="D41" s="543"/>
      <c r="E41" s="543"/>
      <c r="F41" s="150"/>
      <c r="G41" s="46"/>
      <c r="H41" s="543"/>
      <c r="I41" s="545"/>
      <c r="J41" s="46"/>
      <c r="K41" s="140"/>
      <c r="N41" s="57"/>
      <c r="O41" s="57"/>
      <c r="P41" s="57"/>
      <c r="Q41" s="57"/>
    </row>
    <row r="44" spans="1:17" s="55" customFormat="1" ht="22.5" customHeight="1">
      <c r="B44" s="543"/>
      <c r="C44" s="543"/>
      <c r="D44" s="543"/>
      <c r="E44" s="46"/>
      <c r="F44" s="138"/>
      <c r="G44" s="46"/>
      <c r="H44" s="543"/>
      <c r="I44" s="545"/>
    </row>
    <row r="45" spans="1:17" s="55" customFormat="1" ht="22.5" customHeight="1">
      <c r="B45" s="543"/>
      <c r="C45" s="543"/>
      <c r="D45" s="543"/>
      <c r="E45" s="46"/>
      <c r="F45" s="141"/>
      <c r="G45" s="48"/>
      <c r="H45" s="543"/>
      <c r="I45" s="545"/>
    </row>
    <row r="46" spans="1:17" s="55" customFormat="1" ht="22.5" customHeight="1">
      <c r="B46" s="138"/>
      <c r="C46" s="138"/>
      <c r="D46" s="138"/>
      <c r="E46" s="138"/>
      <c r="F46" s="138"/>
      <c r="G46" s="138"/>
      <c r="H46" s="138"/>
      <c r="I46" s="138"/>
    </row>
    <row r="47" spans="1:17" ht="18">
      <c r="B47" s="1"/>
      <c r="C47" s="1"/>
      <c r="D47" s="1"/>
      <c r="E47" s="1"/>
      <c r="F47" s="1"/>
      <c r="G47" s="1"/>
      <c r="H47" s="1"/>
      <c r="I47" s="1"/>
    </row>
    <row r="51" spans="2:5">
      <c r="B51" s="34"/>
      <c r="C51" s="34"/>
      <c r="D51" s="34"/>
      <c r="E51" s="35"/>
    </row>
    <row r="52" spans="2:5">
      <c r="B52" s="34" t="s">
        <v>57</v>
      </c>
      <c r="C52" s="34"/>
      <c r="D52" s="34"/>
      <c r="E52" s="35"/>
    </row>
    <row r="325" spans="9:9">
      <c r="I325" s="2">
        <v>2100</v>
      </c>
    </row>
    <row r="342" spans="9:9">
      <c r="I342" s="2">
        <f>SUM(J340:J341)*0.65</f>
        <v>0</v>
      </c>
    </row>
    <row r="406" spans="9:9">
      <c r="I406" s="2">
        <v>2100</v>
      </c>
    </row>
  </sheetData>
  <mergeCells count="21">
    <mergeCell ref="B40:D40"/>
    <mergeCell ref="H40:I40"/>
    <mergeCell ref="N26:Q26"/>
    <mergeCell ref="H45:I45"/>
    <mergeCell ref="B45:D45"/>
    <mergeCell ref="A41:E41"/>
    <mergeCell ref="H41:I41"/>
    <mergeCell ref="B44:D44"/>
    <mergeCell ref="H44:I44"/>
    <mergeCell ref="A27:J27"/>
    <mergeCell ref="N27:Q27"/>
    <mergeCell ref="A29:D29"/>
    <mergeCell ref="E29:G29"/>
    <mergeCell ref="E30:G30"/>
    <mergeCell ref="E31:G31"/>
    <mergeCell ref="A1:K1"/>
    <mergeCell ref="H14:I14"/>
    <mergeCell ref="J14:K14"/>
    <mergeCell ref="F24:I24"/>
    <mergeCell ref="A11:K11"/>
    <mergeCell ref="A12:J12"/>
  </mergeCells>
  <phoneticPr fontId="3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 alignWithMargins="0">
    <oddHeader xml:space="preserve">&amp;R&amp;"TH SarabunPSK,ธรรมดา"แบบ ปร.5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CC458-A968-4169-8788-15B24F214302}">
  <sheetPr>
    <pageSetUpPr fitToPage="1"/>
  </sheetPr>
  <dimension ref="A1:HP66"/>
  <sheetViews>
    <sheetView view="pageBreakPreview" topLeftCell="A16" zoomScale="80" zoomScaleNormal="55" zoomScaleSheetLayoutView="80" workbookViewId="0">
      <selection activeCell="M16" sqref="M1:T1048576"/>
    </sheetView>
  </sheetViews>
  <sheetFormatPr defaultColWidth="9" defaultRowHeight="22.5" customHeight="1"/>
  <cols>
    <col min="1" max="1" width="6.25" style="166" customWidth="1"/>
    <col min="2" max="2" width="3.75" style="154" customWidth="1"/>
    <col min="3" max="3" width="10.625" style="154" customWidth="1"/>
    <col min="4" max="4" width="65.75" style="154" customWidth="1"/>
    <col min="5" max="5" width="9.375" style="154" customWidth="1"/>
    <col min="6" max="6" width="10" style="167" customWidth="1"/>
    <col min="7" max="9" width="13.125" style="168" customWidth="1"/>
    <col min="10" max="10" width="12.875" style="168" customWidth="1"/>
    <col min="11" max="11" width="15.375" style="168" customWidth="1"/>
    <col min="12" max="12" width="28.25" style="229" customWidth="1"/>
    <col min="13" max="13" width="35.625" style="154" hidden="1" customWidth="1"/>
    <col min="14" max="14" width="16.25" style="154" hidden="1" customWidth="1"/>
    <col min="15" max="15" width="0" style="154" hidden="1" customWidth="1"/>
    <col min="16" max="16" width="9.875" style="154" hidden="1" customWidth="1"/>
    <col min="17" max="17" width="0" style="154" hidden="1" customWidth="1"/>
    <col min="18" max="18" width="18.625" style="154" hidden="1" customWidth="1"/>
    <col min="19" max="20" width="0" style="154" hidden="1" customWidth="1"/>
    <col min="21" max="21" width="9" style="154"/>
    <col min="22" max="22" width="22.375" style="154" customWidth="1"/>
    <col min="23" max="237" width="9" style="154"/>
    <col min="238" max="238" width="5.375" style="154" customWidth="1"/>
    <col min="239" max="239" width="4.375" style="154" customWidth="1"/>
    <col min="240" max="240" width="2.375" style="154" customWidth="1"/>
    <col min="241" max="241" width="6.125" style="154" customWidth="1"/>
    <col min="242" max="242" width="29.875" style="154" customWidth="1"/>
    <col min="243" max="243" width="5.375" style="154" customWidth="1"/>
    <col min="244" max="244" width="8.125" style="154" customWidth="1"/>
    <col min="245" max="245" width="11" style="154" customWidth="1"/>
    <col min="246" max="246" width="12.875" style="154" customWidth="1"/>
    <col min="247" max="247" width="10" style="154" customWidth="1"/>
    <col min="248" max="248" width="13" style="154" customWidth="1"/>
    <col min="249" max="249" width="13.875" style="154" customWidth="1"/>
    <col min="250" max="250" width="12.125" style="154" customWidth="1"/>
    <col min="251" max="251" width="26.875" style="154" customWidth="1"/>
    <col min="252" max="252" width="28.125" style="154" customWidth="1"/>
    <col min="253" max="16384" width="9" style="154"/>
  </cols>
  <sheetData>
    <row r="1" spans="1:224" s="153" customFormat="1" ht="22.5" customHeight="1">
      <c r="A1" s="555" t="s">
        <v>30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6"/>
    </row>
    <row r="2" spans="1:224" s="16" customFormat="1" ht="22.5" customHeight="1">
      <c r="A2" s="9" t="s">
        <v>11</v>
      </c>
      <c r="B2" s="10"/>
      <c r="C2" s="11"/>
      <c r="D2" s="239" t="s">
        <v>150</v>
      </c>
      <c r="E2" s="12"/>
      <c r="F2" s="38"/>
      <c r="G2" s="13"/>
      <c r="H2" s="13"/>
      <c r="I2" s="14" t="s">
        <v>22</v>
      </c>
      <c r="J2" s="145" t="s">
        <v>64</v>
      </c>
      <c r="K2" s="15"/>
      <c r="L2" s="218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</row>
    <row r="3" spans="1:224" s="16" customFormat="1" ht="22.5" customHeight="1">
      <c r="A3" s="17" t="s">
        <v>24</v>
      </c>
      <c r="B3" s="18"/>
      <c r="C3" s="19"/>
      <c r="D3" s="240" t="s">
        <v>93</v>
      </c>
      <c r="E3" s="20"/>
      <c r="F3" s="39"/>
      <c r="G3" s="21"/>
      <c r="H3" s="23"/>
      <c r="I3" s="22" t="s">
        <v>26</v>
      </c>
      <c r="J3" s="42"/>
      <c r="K3" s="23" t="s">
        <v>16</v>
      </c>
      <c r="L3" s="219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3"/>
      <c r="HO3" s="153"/>
      <c r="HP3" s="153"/>
    </row>
    <row r="4" spans="1:224" s="16" customFormat="1" ht="22.5" customHeight="1">
      <c r="A4" s="24" t="s">
        <v>25</v>
      </c>
      <c r="B4" s="25"/>
      <c r="C4" s="19"/>
      <c r="D4" s="240"/>
      <c r="E4" s="557" t="s">
        <v>60</v>
      </c>
      <c r="F4" s="558"/>
      <c r="G4" s="559"/>
      <c r="H4" s="560"/>
      <c r="I4" s="26" t="s">
        <v>27</v>
      </c>
      <c r="J4" s="205"/>
      <c r="K4" s="41" t="s">
        <v>28</v>
      </c>
      <c r="L4" s="220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</row>
    <row r="5" spans="1:224" s="16" customFormat="1" ht="7.5" customHeight="1">
      <c r="A5" s="27"/>
      <c r="B5" s="28"/>
      <c r="C5" s="28"/>
      <c r="D5" s="29"/>
      <c r="E5" s="36"/>
      <c r="F5" s="40"/>
      <c r="G5" s="37"/>
      <c r="H5" s="31"/>
      <c r="I5" s="30"/>
      <c r="J5" s="30"/>
      <c r="K5" s="31"/>
      <c r="L5" s="221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</row>
    <row r="6" spans="1:224" ht="22.5" customHeight="1">
      <c r="A6" s="561" t="s">
        <v>14</v>
      </c>
      <c r="B6" s="563" t="s">
        <v>12</v>
      </c>
      <c r="C6" s="564"/>
      <c r="D6" s="565"/>
      <c r="E6" s="561" t="s">
        <v>15</v>
      </c>
      <c r="F6" s="569" t="s">
        <v>17</v>
      </c>
      <c r="G6" s="155" t="s">
        <v>31</v>
      </c>
      <c r="H6" s="155"/>
      <c r="I6" s="155" t="s">
        <v>19</v>
      </c>
      <c r="J6" s="155"/>
      <c r="K6" s="156" t="s">
        <v>32</v>
      </c>
      <c r="L6" s="571" t="s">
        <v>13</v>
      </c>
    </row>
    <row r="7" spans="1:224" ht="22.5" customHeight="1">
      <c r="A7" s="562"/>
      <c r="B7" s="566"/>
      <c r="C7" s="567"/>
      <c r="D7" s="568"/>
      <c r="E7" s="562"/>
      <c r="F7" s="570"/>
      <c r="G7" s="157" t="s">
        <v>18</v>
      </c>
      <c r="H7" s="157" t="s">
        <v>33</v>
      </c>
      <c r="I7" s="157" t="s">
        <v>18</v>
      </c>
      <c r="J7" s="157" t="s">
        <v>34</v>
      </c>
      <c r="K7" s="158"/>
      <c r="L7" s="572"/>
    </row>
    <row r="8" spans="1:224" ht="22.5" customHeight="1">
      <c r="A8" s="169"/>
      <c r="B8" s="170" t="s">
        <v>66</v>
      </c>
      <c r="C8" s="171"/>
      <c r="D8" s="172"/>
      <c r="E8" s="173"/>
      <c r="F8" s="174"/>
      <c r="G8" s="175"/>
      <c r="H8" s="175"/>
      <c r="I8" s="175"/>
      <c r="J8" s="175"/>
      <c r="K8" s="175"/>
      <c r="L8" s="222"/>
    </row>
    <row r="9" spans="1:224" ht="22.5" customHeight="1">
      <c r="A9" s="176">
        <v>1</v>
      </c>
      <c r="B9" s="177" t="s">
        <v>67</v>
      </c>
      <c r="C9" s="178"/>
      <c r="D9" s="179"/>
      <c r="E9" s="180"/>
      <c r="F9" s="181"/>
      <c r="G9" s="182"/>
      <c r="H9" s="182"/>
      <c r="I9" s="182"/>
      <c r="J9" s="182"/>
      <c r="K9" s="182"/>
      <c r="L9" s="223"/>
      <c r="M9" s="161"/>
    </row>
    <row r="10" spans="1:224" ht="22.5" customHeight="1">
      <c r="A10" s="183"/>
      <c r="B10" s="184" t="s">
        <v>68</v>
      </c>
      <c r="C10" s="185"/>
      <c r="D10" s="186"/>
      <c r="E10" s="187"/>
      <c r="F10" s="181"/>
      <c r="G10" s="188"/>
      <c r="H10" s="182"/>
      <c r="I10" s="182"/>
      <c r="J10" s="182"/>
      <c r="K10" s="182"/>
      <c r="L10" s="224"/>
    </row>
    <row r="11" spans="1:224" ht="22.5" customHeight="1">
      <c r="A11" s="183">
        <v>1</v>
      </c>
      <c r="B11" s="184" t="s">
        <v>151</v>
      </c>
      <c r="C11" s="211"/>
      <c r="D11" s="212"/>
      <c r="E11" s="213"/>
      <c r="F11" s="214"/>
      <c r="G11" s="215"/>
      <c r="H11" s="182"/>
      <c r="I11" s="216"/>
      <c r="J11" s="182"/>
      <c r="K11" s="216"/>
      <c r="L11" s="230"/>
      <c r="M11" s="154" t="e">
        <f>K11/K29*100</f>
        <v>#DIV/0!</v>
      </c>
      <c r="N11" s="234" t="e">
        <f>(M11*ปร5!#REF!)/100</f>
        <v>#DIV/0!</v>
      </c>
    </row>
    <row r="12" spans="1:224" ht="22.5" customHeight="1">
      <c r="A12" s="183">
        <v>2</v>
      </c>
      <c r="B12" s="184" t="s">
        <v>110</v>
      </c>
      <c r="C12" s="211"/>
      <c r="D12" s="212"/>
      <c r="E12" s="213"/>
      <c r="F12" s="214"/>
      <c r="G12" s="215"/>
      <c r="H12" s="182"/>
      <c r="I12" s="216"/>
      <c r="J12" s="182"/>
      <c r="K12" s="216"/>
      <c r="L12" s="230"/>
      <c r="M12" s="154" t="e">
        <f>K12/K30*100</f>
        <v>#DIV/0!</v>
      </c>
      <c r="N12" s="234" t="e">
        <f>(M12*ปร5!#REF!)/100</f>
        <v>#DIV/0!</v>
      </c>
    </row>
    <row r="13" spans="1:224" ht="22.5" customHeight="1">
      <c r="A13" s="209"/>
      <c r="B13" s="269">
        <v>2.1</v>
      </c>
      <c r="C13" s="259" t="s">
        <v>111</v>
      </c>
      <c r="D13" s="212"/>
      <c r="E13" s="213"/>
      <c r="F13" s="214"/>
      <c r="G13" s="215"/>
      <c r="H13" s="182"/>
      <c r="I13" s="216"/>
      <c r="J13" s="182"/>
      <c r="K13" s="216"/>
      <c r="L13" s="231"/>
    </row>
    <row r="14" spans="1:224" ht="22.5" customHeight="1">
      <c r="A14" s="209"/>
      <c r="B14" s="269">
        <v>2.2000000000000002</v>
      </c>
      <c r="C14" s="211" t="s">
        <v>115</v>
      </c>
      <c r="D14" s="212"/>
      <c r="E14" s="213"/>
      <c r="F14" s="214"/>
      <c r="G14" s="215"/>
      <c r="H14" s="182"/>
      <c r="I14" s="216"/>
      <c r="J14" s="182"/>
      <c r="K14" s="216"/>
      <c r="L14" s="231"/>
    </row>
    <row r="15" spans="1:224" ht="22.5" customHeight="1">
      <c r="A15" s="209"/>
      <c r="B15" s="269">
        <v>2.2999999999999998</v>
      </c>
      <c r="C15" s="211" t="s">
        <v>124</v>
      </c>
      <c r="D15" s="212"/>
      <c r="E15" s="213"/>
      <c r="F15" s="214"/>
      <c r="G15" s="215"/>
      <c r="H15" s="182"/>
      <c r="I15" s="216"/>
      <c r="J15" s="182"/>
      <c r="K15" s="216"/>
      <c r="L15" s="231"/>
    </row>
    <row r="16" spans="1:224" ht="22.5" customHeight="1">
      <c r="A16" s="209">
        <v>3</v>
      </c>
      <c r="B16" s="184" t="s">
        <v>132</v>
      </c>
      <c r="C16" s="211"/>
      <c r="D16" s="212"/>
      <c r="E16" s="213"/>
      <c r="F16" s="214"/>
      <c r="G16" s="215"/>
      <c r="H16" s="182"/>
      <c r="I16" s="216"/>
      <c r="J16" s="182"/>
      <c r="K16" s="216"/>
      <c r="L16" s="231"/>
      <c r="M16" s="154" t="e">
        <f>K16/K30*100</f>
        <v>#DIV/0!</v>
      </c>
      <c r="N16" s="234" t="e">
        <f>(M16*ปร5!#REF!)/100</f>
        <v>#DIV/0!</v>
      </c>
    </row>
    <row r="17" spans="1:14" ht="22.5" customHeight="1">
      <c r="A17" s="209"/>
      <c r="B17" s="269">
        <v>3.1</v>
      </c>
      <c r="C17" s="211" t="s">
        <v>111</v>
      </c>
      <c r="D17" s="212"/>
      <c r="E17" s="213"/>
      <c r="F17" s="214"/>
      <c r="G17" s="215"/>
      <c r="H17" s="182"/>
      <c r="I17" s="216"/>
      <c r="J17" s="182"/>
      <c r="K17" s="216"/>
      <c r="L17" s="231"/>
    </row>
    <row r="18" spans="1:14" ht="22.5" customHeight="1">
      <c r="A18" s="209"/>
      <c r="B18" s="269">
        <v>3.2</v>
      </c>
      <c r="C18" s="211" t="s">
        <v>115</v>
      </c>
      <c r="D18" s="212"/>
      <c r="E18" s="213"/>
      <c r="F18" s="214"/>
      <c r="G18" s="215"/>
      <c r="H18" s="182"/>
      <c r="I18" s="216"/>
      <c r="J18" s="182"/>
      <c r="K18" s="216"/>
      <c r="L18" s="231"/>
    </row>
    <row r="19" spans="1:14" ht="22.5" customHeight="1">
      <c r="A19" s="209"/>
      <c r="B19" s="269">
        <v>3.3</v>
      </c>
      <c r="C19" s="211" t="s">
        <v>124</v>
      </c>
      <c r="D19" s="212"/>
      <c r="E19" s="213"/>
      <c r="F19" s="214"/>
      <c r="G19" s="215"/>
      <c r="H19" s="182"/>
      <c r="I19" s="216"/>
      <c r="J19" s="182"/>
      <c r="K19" s="216"/>
      <c r="L19" s="231"/>
    </row>
    <row r="20" spans="1:14" ht="22.5" customHeight="1">
      <c r="A20" s="209">
        <v>4</v>
      </c>
      <c r="B20" s="184" t="s">
        <v>137</v>
      </c>
      <c r="C20" s="211"/>
      <c r="D20" s="212"/>
      <c r="E20" s="213"/>
      <c r="F20" s="214"/>
      <c r="G20" s="215"/>
      <c r="H20" s="182"/>
      <c r="I20" s="216"/>
      <c r="J20" s="182"/>
      <c r="K20" s="216"/>
      <c r="L20" s="231"/>
      <c r="M20" s="154" t="e">
        <f>K20/K30*100</f>
        <v>#DIV/0!</v>
      </c>
      <c r="N20" s="234" t="e">
        <f>(M20*ปร5!#REF!)/100</f>
        <v>#DIV/0!</v>
      </c>
    </row>
    <row r="21" spans="1:14" ht="22.5" customHeight="1">
      <c r="A21" s="209"/>
      <c r="B21" s="270">
        <v>4.0999999999999996</v>
      </c>
      <c r="C21" s="211" t="s">
        <v>111</v>
      </c>
      <c r="D21" s="212"/>
      <c r="E21" s="213"/>
      <c r="F21" s="214"/>
      <c r="G21" s="215"/>
      <c r="H21" s="182"/>
      <c r="I21" s="216"/>
      <c r="J21" s="182"/>
      <c r="K21" s="216"/>
      <c r="L21" s="231"/>
    </row>
    <row r="22" spans="1:14" ht="22.5" customHeight="1">
      <c r="A22" s="209"/>
      <c r="B22" s="270">
        <v>4.2</v>
      </c>
      <c r="C22" s="211" t="s">
        <v>115</v>
      </c>
      <c r="D22" s="212"/>
      <c r="E22" s="213"/>
      <c r="F22" s="214"/>
      <c r="G22" s="215"/>
      <c r="H22" s="182"/>
      <c r="I22" s="216"/>
      <c r="J22" s="182"/>
      <c r="K22" s="216"/>
      <c r="L22" s="231"/>
    </row>
    <row r="23" spans="1:14" ht="22.5" customHeight="1">
      <c r="A23" s="209"/>
      <c r="B23" s="270">
        <v>4.3</v>
      </c>
      <c r="C23" s="211" t="s">
        <v>124</v>
      </c>
      <c r="D23" s="212"/>
      <c r="E23" s="213"/>
      <c r="F23" s="214"/>
      <c r="G23" s="215"/>
      <c r="H23" s="182"/>
      <c r="I23" s="216"/>
      <c r="J23" s="182"/>
      <c r="K23" s="216"/>
      <c r="L23" s="231"/>
    </row>
    <row r="24" spans="1:14" ht="22.5" customHeight="1">
      <c r="A24" s="209">
        <v>5</v>
      </c>
      <c r="B24" s="184" t="s">
        <v>142</v>
      </c>
      <c r="C24" s="211"/>
      <c r="D24" s="212"/>
      <c r="E24" s="213"/>
      <c r="F24" s="214"/>
      <c r="G24" s="215"/>
      <c r="H24" s="182"/>
      <c r="I24" s="216"/>
      <c r="J24" s="182"/>
      <c r="K24" s="216"/>
      <c r="L24" s="231"/>
      <c r="M24" s="154" t="e">
        <f>K24/K29*100</f>
        <v>#DIV/0!</v>
      </c>
      <c r="N24" s="234" t="e">
        <f>(M24*ปร5!#REF!)/100</f>
        <v>#DIV/0!</v>
      </c>
    </row>
    <row r="25" spans="1:14" ht="22.5" customHeight="1">
      <c r="A25" s="209"/>
      <c r="B25" s="269">
        <v>5.0999999999999996</v>
      </c>
      <c r="C25" s="211" t="s">
        <v>111</v>
      </c>
      <c r="D25" s="212"/>
      <c r="E25" s="213"/>
      <c r="F25" s="214"/>
      <c r="G25" s="215"/>
      <c r="H25" s="182"/>
      <c r="I25" s="216"/>
      <c r="J25" s="182"/>
      <c r="K25" s="216"/>
      <c r="L25" s="231"/>
      <c r="N25" s="234"/>
    </row>
    <row r="26" spans="1:14" ht="22.5" customHeight="1">
      <c r="A26" s="209"/>
      <c r="B26" s="269">
        <v>5.2</v>
      </c>
      <c r="C26" s="211" t="s">
        <v>115</v>
      </c>
      <c r="D26" s="212"/>
      <c r="E26" s="213"/>
      <c r="F26" s="214"/>
      <c r="G26" s="215"/>
      <c r="H26" s="182"/>
      <c r="I26" s="216"/>
      <c r="J26" s="182"/>
      <c r="K26" s="216"/>
      <c r="L26" s="231"/>
      <c r="N26" s="234"/>
    </row>
    <row r="27" spans="1:14" ht="22.5" customHeight="1">
      <c r="A27" s="209"/>
      <c r="B27" s="269">
        <v>5.3</v>
      </c>
      <c r="C27" s="211" t="s">
        <v>124</v>
      </c>
      <c r="D27" s="212"/>
      <c r="E27" s="213"/>
      <c r="F27" s="214"/>
      <c r="G27" s="215"/>
      <c r="H27" s="182"/>
      <c r="I27" s="216"/>
      <c r="J27" s="182"/>
      <c r="K27" s="216"/>
      <c r="L27" s="231"/>
      <c r="N27" s="234"/>
    </row>
    <row r="28" spans="1:14" ht="22.5" customHeight="1">
      <c r="A28" s="209">
        <v>6</v>
      </c>
      <c r="B28" s="184" t="s">
        <v>147</v>
      </c>
      <c r="C28" s="211"/>
      <c r="D28" s="212"/>
      <c r="E28" s="213"/>
      <c r="F28" s="214"/>
      <c r="G28" s="215"/>
      <c r="H28" s="182"/>
      <c r="I28" s="216"/>
      <c r="J28" s="182"/>
      <c r="K28" s="216"/>
      <c r="L28" s="231"/>
      <c r="M28" s="154" t="e">
        <f>K28/K30*100</f>
        <v>#DIV/0!</v>
      </c>
      <c r="N28" s="234" t="e">
        <f>(M28*ปร5!#REF!)/100</f>
        <v>#DIV/0!</v>
      </c>
    </row>
    <row r="29" spans="1:14" ht="22.5" customHeight="1">
      <c r="A29" s="196"/>
      <c r="B29" s="197"/>
      <c r="C29" s="198"/>
      <c r="D29" s="199"/>
      <c r="E29" s="200"/>
      <c r="F29" s="201"/>
      <c r="G29" s="202"/>
      <c r="H29" s="203"/>
      <c r="I29" s="203"/>
      <c r="J29" s="203"/>
      <c r="K29" s="203"/>
      <c r="L29" s="231"/>
      <c r="N29" s="234" t="e">
        <f>SUM(N12,N16,N20,N28)</f>
        <v>#DIV/0!</v>
      </c>
    </row>
    <row r="30" spans="1:14" ht="22.5" customHeight="1">
      <c r="A30" s="159"/>
      <c r="B30" s="552" t="s">
        <v>69</v>
      </c>
      <c r="C30" s="553"/>
      <c r="D30" s="554"/>
      <c r="E30" s="160"/>
      <c r="F30" s="33"/>
      <c r="G30" s="32"/>
      <c r="H30" s="32"/>
      <c r="I30" s="32"/>
      <c r="J30" s="32"/>
      <c r="K30" s="189"/>
      <c r="L30" s="227"/>
      <c r="M30" s="161"/>
    </row>
    <row r="31" spans="1:14" ht="22.5" customHeight="1">
      <c r="A31" s="176">
        <v>2</v>
      </c>
      <c r="B31" s="177" t="s">
        <v>91</v>
      </c>
      <c r="C31" s="178"/>
      <c r="D31" s="179"/>
      <c r="E31" s="180"/>
      <c r="F31" s="181"/>
      <c r="G31" s="182"/>
      <c r="H31" s="182"/>
      <c r="I31" s="182"/>
      <c r="J31" s="182"/>
      <c r="K31" s="182"/>
      <c r="L31" s="223"/>
      <c r="M31" s="161"/>
    </row>
    <row r="32" spans="1:14" ht="22.5" customHeight="1">
      <c r="A32" s="183"/>
      <c r="B32" s="184" t="s">
        <v>68</v>
      </c>
      <c r="C32" s="185"/>
      <c r="D32" s="186"/>
      <c r="E32" s="187"/>
      <c r="F32" s="181"/>
      <c r="G32" s="188"/>
      <c r="H32" s="182"/>
      <c r="I32" s="182"/>
      <c r="J32" s="182"/>
      <c r="K32" s="182"/>
      <c r="L32" s="224"/>
    </row>
    <row r="33" spans="1:14" ht="22.5" customHeight="1">
      <c r="A33" s="183">
        <v>1</v>
      </c>
      <c r="B33" s="184"/>
      <c r="C33" s="211"/>
      <c r="D33" s="212"/>
      <c r="E33" s="213"/>
      <c r="F33" s="214"/>
      <c r="G33" s="215"/>
      <c r="H33" s="182"/>
      <c r="I33" s="216"/>
      <c r="J33" s="182"/>
      <c r="K33" s="216"/>
      <c r="L33" s="230"/>
      <c r="M33" s="154" t="e">
        <f>K33/K35*100</f>
        <v>#DIV/0!</v>
      </c>
      <c r="N33" s="234" t="e">
        <f>(M33*ปร5!N16)/100</f>
        <v>#DIV/0!</v>
      </c>
    </row>
    <row r="34" spans="1:14" ht="22.5" customHeight="1">
      <c r="A34" s="196"/>
      <c r="B34" s="197"/>
      <c r="C34" s="198"/>
      <c r="D34" s="199"/>
      <c r="E34" s="200"/>
      <c r="F34" s="201"/>
      <c r="G34" s="202"/>
      <c r="H34" s="203"/>
      <c r="I34" s="203"/>
      <c r="J34" s="203"/>
      <c r="K34" s="203"/>
      <c r="L34" s="235"/>
      <c r="N34" s="234" t="e">
        <f>SUM(N33,#REF!,#REF!,#REF!)</f>
        <v>#REF!</v>
      </c>
    </row>
    <row r="35" spans="1:14" ht="22.5" customHeight="1">
      <c r="A35" s="159"/>
      <c r="B35" s="552" t="s">
        <v>92</v>
      </c>
      <c r="C35" s="553"/>
      <c r="D35" s="554"/>
      <c r="E35" s="160"/>
      <c r="F35" s="33"/>
      <c r="G35" s="32"/>
      <c r="H35" s="32"/>
      <c r="I35" s="32"/>
      <c r="J35" s="32"/>
      <c r="K35" s="189"/>
      <c r="L35" s="227"/>
      <c r="M35" s="161"/>
    </row>
    <row r="36" spans="1:14" ht="22.5" customHeight="1">
      <c r="A36" s="159"/>
      <c r="B36" s="552" t="s">
        <v>70</v>
      </c>
      <c r="C36" s="553"/>
      <c r="D36" s="554"/>
      <c r="E36" s="160"/>
      <c r="F36" s="33"/>
      <c r="G36" s="32"/>
      <c r="H36" s="32"/>
      <c r="I36" s="32"/>
      <c r="J36" s="32"/>
      <c r="K36" s="189"/>
      <c r="L36" s="227"/>
      <c r="M36" s="161"/>
    </row>
    <row r="37" spans="1:14" ht="22.5" customHeight="1">
      <c r="A37" s="169"/>
      <c r="B37" s="190" t="s">
        <v>71</v>
      </c>
      <c r="C37" s="191"/>
      <c r="D37" s="192"/>
      <c r="E37" s="193"/>
      <c r="F37" s="194"/>
      <c r="G37" s="195"/>
      <c r="H37" s="195"/>
      <c r="I37" s="195"/>
      <c r="J37" s="195"/>
      <c r="K37" s="195"/>
      <c r="L37" s="228"/>
      <c r="M37" s="161"/>
    </row>
    <row r="38" spans="1:14" ht="22.5" customHeight="1">
      <c r="A38" s="183"/>
      <c r="B38" s="184" t="s">
        <v>72</v>
      </c>
      <c r="C38" s="185"/>
      <c r="D38" s="186"/>
      <c r="E38" s="187"/>
      <c r="F38" s="181"/>
      <c r="G38" s="188"/>
      <c r="H38" s="182"/>
      <c r="I38" s="182"/>
      <c r="J38" s="182"/>
      <c r="K38" s="182"/>
      <c r="L38" s="224"/>
    </row>
    <row r="39" spans="1:14" ht="22.5" customHeight="1">
      <c r="A39" s="183">
        <v>1</v>
      </c>
      <c r="B39" s="211" t="str">
        <f>ปร4!B213</f>
        <v>งานป้ายเหล็กบอกสถานที่ตัวอักษรและพื้นป้ายแบบสะท้อนแสง ขนาดกว้าง 0.60 ม. ยาว 1.20 ม.</v>
      </c>
      <c r="C39" s="211"/>
      <c r="D39" s="186"/>
      <c r="E39" s="187"/>
      <c r="F39" s="181"/>
      <c r="G39" s="188"/>
      <c r="H39" s="182"/>
      <c r="I39" s="182"/>
      <c r="J39" s="182"/>
      <c r="K39" s="216"/>
      <c r="L39" s="224"/>
      <c r="M39" s="154" t="e">
        <f>K39/K41*100</f>
        <v>#DIV/0!</v>
      </c>
      <c r="N39" s="234" t="e">
        <f>(M39*ปร5!N17)/100</f>
        <v>#DIV/0!</v>
      </c>
    </row>
    <row r="40" spans="1:14" ht="22.5" customHeight="1">
      <c r="A40" s="196"/>
      <c r="B40" s="257"/>
      <c r="C40" s="198"/>
      <c r="D40" s="199"/>
      <c r="E40" s="200"/>
      <c r="F40" s="201"/>
      <c r="G40" s="202"/>
      <c r="H40" s="203"/>
      <c r="I40" s="203"/>
      <c r="J40" s="203"/>
      <c r="K40" s="203"/>
      <c r="L40" s="226"/>
      <c r="N40" s="234"/>
    </row>
    <row r="41" spans="1:14" ht="22.5" customHeight="1">
      <c r="A41" s="159"/>
      <c r="B41" s="552" t="s">
        <v>73</v>
      </c>
      <c r="C41" s="553"/>
      <c r="D41" s="554"/>
      <c r="E41" s="160"/>
      <c r="F41" s="33"/>
      <c r="G41" s="32"/>
      <c r="H41" s="32"/>
      <c r="I41" s="32"/>
      <c r="J41" s="32"/>
      <c r="K41" s="189"/>
      <c r="L41" s="227"/>
    </row>
    <row r="42" spans="1:14" ht="22.5" customHeight="1">
      <c r="A42" s="169"/>
      <c r="B42" s="190" t="s">
        <v>74</v>
      </c>
      <c r="C42" s="191"/>
      <c r="D42" s="192"/>
      <c r="E42" s="193"/>
      <c r="F42" s="194"/>
      <c r="G42" s="195"/>
      <c r="H42" s="195"/>
      <c r="I42" s="195"/>
      <c r="J42" s="195"/>
      <c r="K42" s="195"/>
      <c r="L42" s="228"/>
    </row>
    <row r="43" spans="1:14" ht="22.5" customHeight="1">
      <c r="A43" s="183"/>
      <c r="B43" s="184" t="s">
        <v>75</v>
      </c>
      <c r="C43" s="185"/>
      <c r="D43" s="186"/>
      <c r="E43" s="187"/>
      <c r="F43" s="181"/>
      <c r="G43" s="188"/>
      <c r="H43" s="182"/>
      <c r="I43" s="182"/>
      <c r="J43" s="182"/>
      <c r="K43" s="182"/>
      <c r="L43" s="224"/>
    </row>
    <row r="44" spans="1:14" ht="22.5" customHeight="1">
      <c r="A44" s="209">
        <v>1</v>
      </c>
      <c r="B44" s="210"/>
      <c r="C44" s="211"/>
      <c r="D44" s="212"/>
      <c r="E44" s="213"/>
      <c r="F44" s="214"/>
      <c r="G44" s="215"/>
      <c r="H44" s="216"/>
      <c r="I44" s="216"/>
      <c r="J44" s="216"/>
      <c r="K44" s="216"/>
      <c r="L44" s="225"/>
    </row>
    <row r="45" spans="1:14" ht="22.5" customHeight="1">
      <c r="A45" s="196"/>
      <c r="B45" s="197"/>
      <c r="C45" s="198"/>
      <c r="D45" s="199"/>
      <c r="E45" s="200"/>
      <c r="F45" s="201"/>
      <c r="G45" s="202"/>
      <c r="H45" s="203"/>
      <c r="I45" s="203"/>
      <c r="J45" s="203"/>
      <c r="K45" s="203"/>
      <c r="L45" s="226"/>
    </row>
    <row r="46" spans="1:14" ht="22.5" customHeight="1">
      <c r="A46" s="159"/>
      <c r="B46" s="552" t="s">
        <v>76</v>
      </c>
      <c r="C46" s="553"/>
      <c r="D46" s="554"/>
      <c r="E46" s="160"/>
      <c r="F46" s="33"/>
      <c r="G46" s="32"/>
      <c r="H46" s="32"/>
      <c r="I46" s="32"/>
      <c r="J46" s="32"/>
      <c r="K46" s="189"/>
      <c r="L46" s="227"/>
    </row>
    <row r="47" spans="1:14" s="237" customFormat="1" ht="22.5" customHeight="1">
      <c r="A47" s="241"/>
      <c r="B47" s="242"/>
      <c r="C47" s="242"/>
      <c r="D47" s="242"/>
      <c r="E47" s="243"/>
      <c r="F47" s="244"/>
      <c r="G47" s="245"/>
      <c r="H47" s="246"/>
      <c r="I47" s="247"/>
      <c r="J47" s="246"/>
      <c r="K47" s="246"/>
      <c r="L47" s="248"/>
    </row>
    <row r="48" spans="1:14" s="138" customFormat="1" ht="21">
      <c r="B48" s="267"/>
      <c r="C48" s="263"/>
      <c r="D48" s="267"/>
      <c r="E48" s="546"/>
      <c r="F48" s="546"/>
      <c r="G48" s="265"/>
      <c r="H48" s="168"/>
      <c r="I48" s="268"/>
      <c r="J48" s="265"/>
    </row>
    <row r="49" spans="1:17" s="138" customFormat="1" ht="21">
      <c r="B49" s="267"/>
      <c r="C49" s="263"/>
      <c r="D49" s="267"/>
      <c r="E49" s="546"/>
      <c r="F49" s="546"/>
      <c r="G49" s="265"/>
      <c r="H49" s="268"/>
      <c r="I49" s="265"/>
      <c r="J49" s="265"/>
    </row>
    <row r="50" spans="1:17" s="138" customFormat="1" ht="21">
      <c r="A50" s="46"/>
      <c r="B50" s="262"/>
      <c r="C50" s="263"/>
      <c r="D50" s="46"/>
      <c r="E50" s="264"/>
      <c r="F50" s="265"/>
      <c r="G50" s="266"/>
      <c r="H50" s="265"/>
      <c r="I50" s="266"/>
      <c r="J50" s="266"/>
    </row>
    <row r="51" spans="1:17" s="239" customFormat="1" ht="22.2" customHeight="1">
      <c r="A51" s="547"/>
      <c r="B51" s="548"/>
      <c r="C51" s="548"/>
      <c r="D51" s="548"/>
      <c r="E51" s="549"/>
      <c r="F51" s="548"/>
      <c r="G51" s="548"/>
      <c r="H51" s="575"/>
      <c r="I51" s="255"/>
      <c r="J51" s="576"/>
      <c r="K51" s="548"/>
      <c r="L51" s="577"/>
      <c r="N51" s="502"/>
      <c r="O51" s="502"/>
      <c r="P51" s="502"/>
      <c r="Q51" s="502"/>
    </row>
    <row r="52" spans="1:17" s="138" customFormat="1" ht="23.4">
      <c r="B52" s="267"/>
      <c r="C52" s="263"/>
      <c r="D52" s="267"/>
      <c r="E52" s="550"/>
      <c r="F52" s="550"/>
      <c r="G52" s="551"/>
      <c r="H52" s="168"/>
      <c r="I52" s="268"/>
      <c r="J52" s="578"/>
      <c r="K52" s="577"/>
      <c r="L52" s="577"/>
      <c r="N52" s="141"/>
      <c r="O52" s="141"/>
      <c r="P52" s="141"/>
      <c r="Q52" s="141"/>
    </row>
    <row r="53" spans="1:17" s="138" customFormat="1" ht="23.4">
      <c r="B53" s="267"/>
      <c r="C53" s="263"/>
      <c r="D53" s="267"/>
      <c r="E53" s="550"/>
      <c r="F53" s="550"/>
      <c r="G53" s="551"/>
      <c r="H53" s="268"/>
      <c r="I53" s="265"/>
      <c r="J53" s="578"/>
      <c r="K53" s="577"/>
      <c r="L53" s="577"/>
      <c r="N53" s="141"/>
      <c r="O53" s="141"/>
      <c r="P53" s="141"/>
      <c r="Q53" s="141"/>
    </row>
    <row r="54" spans="1:17" s="237" customFormat="1" ht="22.5" customHeight="1">
      <c r="A54" s="249"/>
      <c r="B54" s="250"/>
      <c r="C54" s="250"/>
      <c r="D54" s="250"/>
      <c r="E54" s="251"/>
      <c r="F54" s="252"/>
      <c r="G54" s="253"/>
      <c r="H54" s="254"/>
      <c r="I54" s="255"/>
      <c r="J54" s="254"/>
      <c r="K54" s="254"/>
      <c r="L54" s="256"/>
    </row>
    <row r="55" spans="1:17" ht="22.5" customHeight="1">
      <c r="A55" s="43"/>
      <c r="B55" s="162"/>
      <c r="C55" s="163"/>
      <c r="D55" s="44"/>
      <c r="F55" s="164"/>
      <c r="G55" s="165"/>
      <c r="H55" s="165"/>
      <c r="I55" s="165"/>
      <c r="J55" s="165"/>
      <c r="K55" s="45"/>
      <c r="L55" s="43"/>
    </row>
    <row r="64" spans="1:17" ht="22.5" customHeight="1">
      <c r="A64" s="573"/>
      <c r="B64" s="573"/>
      <c r="C64" s="573"/>
      <c r="D64" s="573"/>
      <c r="E64" s="573"/>
      <c r="F64" s="573"/>
      <c r="G64" s="573"/>
      <c r="H64" s="573"/>
      <c r="I64" s="573"/>
      <c r="J64" s="573"/>
      <c r="K64" s="573"/>
      <c r="L64" s="573"/>
    </row>
    <row r="65" spans="1:12" ht="22.5" customHeight="1">
      <c r="A65" s="574"/>
      <c r="B65" s="574"/>
      <c r="C65" s="574"/>
      <c r="D65" s="574"/>
      <c r="E65" s="574"/>
      <c r="F65" s="574"/>
      <c r="G65" s="574"/>
      <c r="H65" s="574"/>
      <c r="I65" s="574"/>
      <c r="J65" s="574"/>
      <c r="K65" s="574"/>
      <c r="L65" s="574"/>
    </row>
    <row r="66" spans="1:12" ht="22.5" customHeight="1">
      <c r="A66" s="574"/>
      <c r="B66" s="574"/>
      <c r="C66" s="574"/>
      <c r="D66" s="574"/>
      <c r="E66" s="574"/>
      <c r="F66" s="574"/>
      <c r="G66" s="574"/>
      <c r="H66" s="574"/>
      <c r="I66" s="574"/>
      <c r="J66" s="574"/>
      <c r="K66" s="574"/>
      <c r="L66" s="574"/>
    </row>
  </sheetData>
  <mergeCells count="25">
    <mergeCell ref="A64:L64"/>
    <mergeCell ref="A65:L65"/>
    <mergeCell ref="A66:L66"/>
    <mergeCell ref="B35:D35"/>
    <mergeCell ref="B36:D36"/>
    <mergeCell ref="B41:D41"/>
    <mergeCell ref="B46:D46"/>
    <mergeCell ref="E48:F48"/>
    <mergeCell ref="E49:F49"/>
    <mergeCell ref="A51:D51"/>
    <mergeCell ref="E51:H51"/>
    <mergeCell ref="J51:L51"/>
    <mergeCell ref="E52:G52"/>
    <mergeCell ref="J52:L52"/>
    <mergeCell ref="E53:G53"/>
    <mergeCell ref="J53:L53"/>
    <mergeCell ref="B30:D30"/>
    <mergeCell ref="A1:L1"/>
    <mergeCell ref="E4:F4"/>
    <mergeCell ref="G4:H4"/>
    <mergeCell ref="A6:A7"/>
    <mergeCell ref="B6:D7"/>
    <mergeCell ref="E6:E7"/>
    <mergeCell ref="F6:F7"/>
    <mergeCell ref="L6:L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headerFooter alignWithMargins="0">
    <oddHeader>&amp;R สรุป ปร.4 แผนที่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6D8-C940-42E3-94FF-1F8539B46F7E}">
  <sheetPr>
    <pageSetUpPr fitToPage="1"/>
  </sheetPr>
  <dimension ref="A1:HP237"/>
  <sheetViews>
    <sheetView tabSelected="1" topLeftCell="A34" zoomScale="70" zoomScaleNormal="70" zoomScaleSheetLayoutView="100" workbookViewId="0">
      <selection activeCell="D80" sqref="D80"/>
    </sheetView>
  </sheetViews>
  <sheetFormatPr defaultColWidth="9.125" defaultRowHeight="22.5" customHeight="1"/>
  <cols>
    <col min="1" max="1" width="6.25" style="249" customWidth="1"/>
    <col min="2" max="2" width="3.75" style="373" customWidth="1"/>
    <col min="3" max="3" width="10.625" style="373" customWidth="1"/>
    <col min="4" max="4" width="102.625" style="373" customWidth="1"/>
    <col min="5" max="5" width="12.25" style="494" customWidth="1"/>
    <col min="6" max="6" width="10" style="495" customWidth="1"/>
    <col min="7" max="7" width="13.125" style="496" customWidth="1"/>
    <col min="8" max="8" width="15.75" style="496" customWidth="1"/>
    <col min="9" max="9" width="13.125" style="496" customWidth="1"/>
    <col min="10" max="11" width="15.75" style="496" customWidth="1"/>
    <col min="12" max="12" width="18.125" style="497" customWidth="1"/>
    <col min="13" max="13" width="35.625" style="373" customWidth="1"/>
    <col min="14" max="14" width="16.25" style="373" customWidth="1"/>
    <col min="15" max="15" width="12.25" style="373" customWidth="1"/>
    <col min="16" max="16" width="9.875" style="373" bestFit="1" customWidth="1"/>
    <col min="17" max="17" width="9" style="373" customWidth="1"/>
    <col min="18" max="18" width="18.625" style="373" customWidth="1"/>
    <col min="19" max="21" width="9" style="373" customWidth="1"/>
    <col min="22" max="22" width="22.375" style="373" customWidth="1"/>
    <col min="23" max="237" width="9" style="373" customWidth="1"/>
    <col min="238" max="238" width="5.375" style="373" customWidth="1"/>
    <col min="239" max="239" width="4.375" style="373" customWidth="1"/>
    <col min="240" max="240" width="2.375" style="373" customWidth="1"/>
    <col min="241" max="241" width="6.125" style="373" customWidth="1"/>
    <col min="242" max="242" width="29.875" style="373" customWidth="1"/>
    <col min="243" max="243" width="5.375" style="373" customWidth="1"/>
    <col min="244" max="244" width="8.125" style="373" customWidth="1"/>
    <col min="245" max="245" width="11" style="373" customWidth="1"/>
    <col min="246" max="246" width="12.875" style="373" customWidth="1"/>
    <col min="247" max="247" width="10" style="373" customWidth="1"/>
    <col min="248" max="248" width="13" style="373" customWidth="1"/>
    <col min="249" max="249" width="13.875" style="373" customWidth="1"/>
    <col min="250" max="250" width="12.125" style="373" customWidth="1"/>
    <col min="251" max="251" width="26.875" style="373" customWidth="1"/>
    <col min="252" max="252" width="28.125" style="373" customWidth="1"/>
    <col min="253" max="16384" width="9.125" style="373"/>
  </cols>
  <sheetData>
    <row r="1" spans="1:224" ht="22.5" customHeight="1">
      <c r="A1" s="579" t="s">
        <v>30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80"/>
    </row>
    <row r="2" spans="1:224" s="386" customFormat="1" ht="22.5" customHeight="1">
      <c r="A2" s="374" t="s">
        <v>11</v>
      </c>
      <c r="B2" s="375"/>
      <c r="C2" s="376"/>
      <c r="D2" s="377" t="s">
        <v>150</v>
      </c>
      <c r="E2" s="378"/>
      <c r="F2" s="379"/>
      <c r="G2" s="380"/>
      <c r="H2" s="380"/>
      <c r="I2" s="381" t="s">
        <v>22</v>
      </c>
      <c r="J2" s="382" t="s">
        <v>64</v>
      </c>
      <c r="K2" s="383"/>
      <c r="L2" s="384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385"/>
      <c r="AF2" s="385"/>
      <c r="AG2" s="385"/>
      <c r="AH2" s="385"/>
      <c r="AI2" s="385"/>
      <c r="AJ2" s="385"/>
      <c r="AK2" s="385"/>
      <c r="AL2" s="385"/>
      <c r="AM2" s="385"/>
      <c r="AN2" s="385"/>
      <c r="AO2" s="385"/>
      <c r="AP2" s="385"/>
      <c r="AQ2" s="385"/>
      <c r="AR2" s="385"/>
      <c r="AS2" s="385"/>
      <c r="AT2" s="385"/>
      <c r="AU2" s="385"/>
      <c r="AV2" s="385"/>
      <c r="AW2" s="385"/>
      <c r="AX2" s="385"/>
      <c r="AY2" s="385"/>
      <c r="AZ2" s="385"/>
      <c r="BA2" s="385"/>
      <c r="BB2" s="385"/>
      <c r="BC2" s="385"/>
      <c r="BD2" s="385"/>
      <c r="BE2" s="385"/>
      <c r="BF2" s="385"/>
      <c r="BG2" s="385"/>
      <c r="BH2" s="385"/>
      <c r="BI2" s="385"/>
      <c r="BJ2" s="385"/>
      <c r="BK2" s="385"/>
      <c r="BL2" s="385"/>
      <c r="BM2" s="385"/>
      <c r="BN2" s="385"/>
      <c r="BO2" s="385"/>
      <c r="BP2" s="385"/>
      <c r="BQ2" s="385"/>
      <c r="BR2" s="385"/>
      <c r="BS2" s="385"/>
      <c r="BT2" s="385"/>
      <c r="BU2" s="385"/>
      <c r="BV2" s="385"/>
      <c r="BW2" s="385"/>
      <c r="BX2" s="385"/>
      <c r="BY2" s="385"/>
      <c r="BZ2" s="385"/>
      <c r="CA2" s="385"/>
      <c r="CB2" s="385"/>
      <c r="CC2" s="385"/>
      <c r="CD2" s="385"/>
      <c r="CE2" s="385"/>
      <c r="CF2" s="385"/>
      <c r="CG2" s="385"/>
      <c r="CH2" s="385"/>
      <c r="CI2" s="385"/>
      <c r="CJ2" s="385"/>
      <c r="CK2" s="385"/>
      <c r="CL2" s="385"/>
      <c r="CM2" s="385"/>
      <c r="CN2" s="385"/>
      <c r="CO2" s="385"/>
      <c r="CP2" s="385"/>
      <c r="CQ2" s="385"/>
      <c r="CR2" s="385"/>
      <c r="CS2" s="385"/>
      <c r="CT2" s="385"/>
      <c r="CU2" s="385"/>
      <c r="CV2" s="385"/>
      <c r="CW2" s="385"/>
      <c r="CX2" s="385"/>
      <c r="CY2" s="385"/>
      <c r="CZ2" s="385"/>
      <c r="DA2" s="385"/>
      <c r="DB2" s="385"/>
      <c r="DC2" s="385"/>
      <c r="DD2" s="385"/>
      <c r="DE2" s="385"/>
      <c r="DF2" s="385"/>
      <c r="DG2" s="385"/>
      <c r="DH2" s="385"/>
      <c r="DI2" s="385"/>
      <c r="DJ2" s="385"/>
      <c r="DK2" s="385"/>
      <c r="DL2" s="385"/>
      <c r="DM2" s="385"/>
      <c r="DN2" s="385"/>
      <c r="DO2" s="385"/>
      <c r="DP2" s="385"/>
      <c r="DQ2" s="385"/>
      <c r="DR2" s="385"/>
      <c r="DS2" s="385"/>
      <c r="DT2" s="385"/>
      <c r="DU2" s="385"/>
      <c r="DV2" s="385"/>
      <c r="DW2" s="385"/>
      <c r="DX2" s="385"/>
      <c r="DY2" s="385"/>
      <c r="DZ2" s="385"/>
      <c r="EA2" s="385"/>
      <c r="EB2" s="385"/>
      <c r="EC2" s="385"/>
      <c r="ED2" s="385"/>
      <c r="EE2" s="385"/>
      <c r="EF2" s="385"/>
      <c r="EG2" s="385"/>
      <c r="EH2" s="385"/>
      <c r="EI2" s="385"/>
      <c r="EJ2" s="385"/>
      <c r="EK2" s="385"/>
      <c r="EL2" s="385"/>
      <c r="EM2" s="385"/>
      <c r="EN2" s="385"/>
      <c r="EO2" s="385"/>
      <c r="EP2" s="385"/>
      <c r="EQ2" s="385"/>
      <c r="ER2" s="385"/>
      <c r="ES2" s="385"/>
      <c r="ET2" s="385"/>
      <c r="EU2" s="385"/>
      <c r="EV2" s="385"/>
      <c r="EW2" s="385"/>
      <c r="EX2" s="385"/>
      <c r="EY2" s="385"/>
      <c r="EZ2" s="385"/>
      <c r="FA2" s="385"/>
      <c r="FB2" s="385"/>
      <c r="FC2" s="385"/>
      <c r="FD2" s="385"/>
      <c r="FE2" s="385"/>
      <c r="FF2" s="385"/>
      <c r="FG2" s="385"/>
      <c r="FH2" s="385"/>
      <c r="FI2" s="385"/>
      <c r="FJ2" s="385"/>
      <c r="FK2" s="385"/>
      <c r="FL2" s="385"/>
      <c r="FM2" s="385"/>
      <c r="FN2" s="385"/>
      <c r="FO2" s="385"/>
      <c r="FP2" s="385"/>
      <c r="FQ2" s="385"/>
      <c r="FR2" s="385"/>
      <c r="FS2" s="385"/>
      <c r="FT2" s="385"/>
      <c r="FU2" s="385"/>
      <c r="FV2" s="385"/>
      <c r="FW2" s="385"/>
      <c r="FX2" s="385"/>
      <c r="FY2" s="385"/>
      <c r="FZ2" s="385"/>
      <c r="GA2" s="385"/>
      <c r="GB2" s="385"/>
      <c r="GC2" s="385"/>
      <c r="GD2" s="385"/>
      <c r="GE2" s="385"/>
      <c r="GF2" s="385"/>
      <c r="GG2" s="385"/>
      <c r="GH2" s="385"/>
      <c r="GI2" s="385"/>
      <c r="GJ2" s="385"/>
      <c r="GK2" s="385"/>
      <c r="GL2" s="385"/>
      <c r="GM2" s="385"/>
      <c r="GN2" s="385"/>
      <c r="GO2" s="385"/>
      <c r="GP2" s="385"/>
      <c r="GQ2" s="385"/>
      <c r="GR2" s="385"/>
      <c r="GS2" s="385"/>
      <c r="GT2" s="385"/>
      <c r="GU2" s="385"/>
      <c r="GV2" s="385"/>
      <c r="GW2" s="385"/>
      <c r="GX2" s="385"/>
      <c r="GY2" s="385"/>
      <c r="GZ2" s="385"/>
      <c r="HA2" s="385"/>
      <c r="HB2" s="385"/>
      <c r="HC2" s="385"/>
      <c r="HD2" s="385"/>
      <c r="HE2" s="385"/>
      <c r="HF2" s="385"/>
      <c r="HG2" s="385"/>
      <c r="HH2" s="385"/>
      <c r="HI2" s="385"/>
      <c r="HJ2" s="385"/>
      <c r="HK2" s="385"/>
      <c r="HL2" s="385"/>
      <c r="HM2" s="385"/>
      <c r="HN2" s="385"/>
      <c r="HO2" s="385"/>
      <c r="HP2" s="385"/>
    </row>
    <row r="3" spans="1:224" s="386" customFormat="1" ht="22.5" customHeight="1">
      <c r="A3" s="387" t="s">
        <v>24</v>
      </c>
      <c r="B3" s="388"/>
      <c r="C3" s="389"/>
      <c r="D3" s="390" t="s">
        <v>93</v>
      </c>
      <c r="E3" s="391"/>
      <c r="F3" s="392"/>
      <c r="G3" s="393"/>
      <c r="H3" s="394"/>
      <c r="I3" s="395" t="s">
        <v>26</v>
      </c>
      <c r="J3" s="396"/>
      <c r="K3" s="394" t="s">
        <v>16</v>
      </c>
      <c r="L3" s="397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DJ3" s="385"/>
      <c r="DK3" s="385"/>
      <c r="DL3" s="385"/>
      <c r="DM3" s="385"/>
      <c r="DN3" s="385"/>
      <c r="DO3" s="385"/>
      <c r="DP3" s="385"/>
      <c r="DQ3" s="385"/>
      <c r="DR3" s="385"/>
      <c r="DS3" s="385"/>
      <c r="DT3" s="385"/>
      <c r="DU3" s="385"/>
      <c r="DV3" s="385"/>
      <c r="DW3" s="385"/>
      <c r="DX3" s="385"/>
      <c r="DY3" s="385"/>
      <c r="DZ3" s="385"/>
      <c r="EA3" s="385"/>
      <c r="EB3" s="385"/>
      <c r="EC3" s="385"/>
      <c r="ED3" s="385"/>
      <c r="EE3" s="385"/>
      <c r="EF3" s="385"/>
      <c r="EG3" s="385"/>
      <c r="EH3" s="385"/>
      <c r="EI3" s="385"/>
      <c r="EJ3" s="385"/>
      <c r="EK3" s="385"/>
      <c r="EL3" s="385"/>
      <c r="EM3" s="385"/>
      <c r="EN3" s="385"/>
      <c r="EO3" s="385"/>
      <c r="EP3" s="385"/>
      <c r="EQ3" s="385"/>
      <c r="ER3" s="385"/>
      <c r="ES3" s="385"/>
      <c r="ET3" s="385"/>
      <c r="EU3" s="385"/>
      <c r="EV3" s="385"/>
      <c r="EW3" s="385"/>
      <c r="EX3" s="385"/>
      <c r="EY3" s="385"/>
      <c r="EZ3" s="385"/>
      <c r="FA3" s="385"/>
      <c r="FB3" s="385"/>
      <c r="FC3" s="385"/>
      <c r="FD3" s="385"/>
      <c r="FE3" s="385"/>
      <c r="FF3" s="385"/>
      <c r="FG3" s="385"/>
      <c r="FH3" s="385"/>
      <c r="FI3" s="385"/>
      <c r="FJ3" s="385"/>
      <c r="FK3" s="385"/>
      <c r="FL3" s="385"/>
      <c r="FM3" s="385"/>
      <c r="FN3" s="385"/>
      <c r="FO3" s="385"/>
      <c r="FP3" s="385"/>
      <c r="FQ3" s="385"/>
      <c r="FR3" s="385"/>
      <c r="FS3" s="385"/>
      <c r="FT3" s="385"/>
      <c r="FU3" s="385"/>
      <c r="FV3" s="385"/>
      <c r="FW3" s="385"/>
      <c r="FX3" s="385"/>
      <c r="FY3" s="385"/>
      <c r="FZ3" s="385"/>
      <c r="GA3" s="385"/>
      <c r="GB3" s="385"/>
      <c r="GC3" s="385"/>
      <c r="GD3" s="385"/>
      <c r="GE3" s="385"/>
      <c r="GF3" s="385"/>
      <c r="GG3" s="385"/>
      <c r="GH3" s="385"/>
      <c r="GI3" s="385"/>
      <c r="GJ3" s="385"/>
      <c r="GK3" s="385"/>
      <c r="GL3" s="385"/>
      <c r="GM3" s="385"/>
      <c r="GN3" s="385"/>
      <c r="GO3" s="385"/>
      <c r="GP3" s="385"/>
      <c r="GQ3" s="385"/>
      <c r="GR3" s="385"/>
      <c r="GS3" s="385"/>
      <c r="GT3" s="385"/>
      <c r="GU3" s="385"/>
      <c r="GV3" s="385"/>
      <c r="GW3" s="385"/>
      <c r="GX3" s="385"/>
      <c r="GY3" s="385"/>
      <c r="GZ3" s="385"/>
      <c r="HA3" s="385"/>
      <c r="HB3" s="385"/>
      <c r="HC3" s="385"/>
      <c r="HD3" s="385"/>
      <c r="HE3" s="385"/>
      <c r="HF3" s="385"/>
      <c r="HG3" s="385"/>
      <c r="HH3" s="385"/>
      <c r="HI3" s="385"/>
      <c r="HJ3" s="385"/>
      <c r="HK3" s="385"/>
      <c r="HL3" s="385"/>
      <c r="HM3" s="385"/>
      <c r="HN3" s="385"/>
      <c r="HO3" s="385"/>
      <c r="HP3" s="385"/>
    </row>
    <row r="4" spans="1:224" s="386" customFormat="1" ht="22.5" customHeight="1">
      <c r="A4" s="398" t="s">
        <v>25</v>
      </c>
      <c r="B4" s="399"/>
      <c r="C4" s="389"/>
      <c r="D4" s="390"/>
      <c r="E4" s="581" t="s">
        <v>60</v>
      </c>
      <c r="F4" s="582"/>
      <c r="G4" s="583"/>
      <c r="H4" s="584"/>
      <c r="I4" s="400" t="s">
        <v>27</v>
      </c>
      <c r="J4" s="401"/>
      <c r="K4" s="402" t="s">
        <v>28</v>
      </c>
      <c r="L4" s="403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5"/>
      <c r="AP4" s="385"/>
      <c r="AQ4" s="385"/>
      <c r="AR4" s="385"/>
      <c r="AS4" s="385"/>
      <c r="AT4" s="385"/>
      <c r="AU4" s="385"/>
      <c r="AV4" s="385"/>
      <c r="AW4" s="385"/>
      <c r="AX4" s="385"/>
      <c r="AY4" s="385"/>
      <c r="AZ4" s="385"/>
      <c r="BA4" s="385"/>
      <c r="BB4" s="385"/>
      <c r="BC4" s="385"/>
      <c r="BD4" s="385"/>
      <c r="BE4" s="385"/>
      <c r="BF4" s="385"/>
      <c r="BG4" s="385"/>
      <c r="BH4" s="385"/>
      <c r="BI4" s="385"/>
      <c r="BJ4" s="385"/>
      <c r="BK4" s="385"/>
      <c r="BL4" s="385"/>
      <c r="BM4" s="385"/>
      <c r="BN4" s="385"/>
      <c r="BO4" s="385"/>
      <c r="BP4" s="385"/>
      <c r="BQ4" s="385"/>
      <c r="BR4" s="385"/>
      <c r="BS4" s="385"/>
      <c r="BT4" s="385"/>
      <c r="BU4" s="385"/>
      <c r="BV4" s="385"/>
      <c r="BW4" s="385"/>
      <c r="BX4" s="385"/>
      <c r="BY4" s="385"/>
      <c r="BZ4" s="385"/>
      <c r="CA4" s="385"/>
      <c r="CB4" s="385"/>
      <c r="CC4" s="385"/>
      <c r="CD4" s="385"/>
      <c r="CE4" s="385"/>
      <c r="CF4" s="385"/>
      <c r="CG4" s="385"/>
      <c r="CH4" s="385"/>
      <c r="CI4" s="385"/>
      <c r="CJ4" s="385"/>
      <c r="CK4" s="385"/>
      <c r="CL4" s="385"/>
      <c r="CM4" s="385"/>
      <c r="CN4" s="385"/>
      <c r="CO4" s="385"/>
      <c r="CP4" s="385"/>
      <c r="CQ4" s="385"/>
      <c r="CR4" s="385"/>
      <c r="CS4" s="385"/>
      <c r="CT4" s="385"/>
      <c r="CU4" s="385"/>
      <c r="CV4" s="385"/>
      <c r="CW4" s="385"/>
      <c r="CX4" s="385"/>
      <c r="CY4" s="385"/>
      <c r="CZ4" s="385"/>
      <c r="DA4" s="385"/>
      <c r="DB4" s="385"/>
      <c r="DC4" s="385"/>
      <c r="DD4" s="385"/>
      <c r="DE4" s="385"/>
      <c r="DF4" s="385"/>
      <c r="DG4" s="385"/>
      <c r="DH4" s="385"/>
      <c r="DI4" s="385"/>
      <c r="DJ4" s="385"/>
      <c r="DK4" s="385"/>
      <c r="DL4" s="385"/>
      <c r="DM4" s="385"/>
      <c r="DN4" s="385"/>
      <c r="DO4" s="385"/>
      <c r="DP4" s="385"/>
      <c r="DQ4" s="385"/>
      <c r="DR4" s="385"/>
      <c r="DS4" s="385"/>
      <c r="DT4" s="385"/>
      <c r="DU4" s="385"/>
      <c r="DV4" s="385"/>
      <c r="DW4" s="385"/>
      <c r="DX4" s="385"/>
      <c r="DY4" s="385"/>
      <c r="DZ4" s="385"/>
      <c r="EA4" s="385"/>
      <c r="EB4" s="385"/>
      <c r="EC4" s="385"/>
      <c r="ED4" s="385"/>
      <c r="EE4" s="385"/>
      <c r="EF4" s="385"/>
      <c r="EG4" s="385"/>
      <c r="EH4" s="385"/>
      <c r="EI4" s="385"/>
      <c r="EJ4" s="385"/>
      <c r="EK4" s="385"/>
      <c r="EL4" s="385"/>
      <c r="EM4" s="385"/>
      <c r="EN4" s="385"/>
      <c r="EO4" s="385"/>
      <c r="EP4" s="385"/>
      <c r="EQ4" s="385"/>
      <c r="ER4" s="385"/>
      <c r="ES4" s="385"/>
      <c r="ET4" s="385"/>
      <c r="EU4" s="385"/>
      <c r="EV4" s="385"/>
      <c r="EW4" s="385"/>
      <c r="EX4" s="385"/>
      <c r="EY4" s="385"/>
      <c r="EZ4" s="385"/>
      <c r="FA4" s="385"/>
      <c r="FB4" s="385"/>
      <c r="FC4" s="385"/>
      <c r="FD4" s="385"/>
      <c r="FE4" s="385"/>
      <c r="FF4" s="385"/>
      <c r="FG4" s="385"/>
      <c r="FH4" s="385"/>
      <c r="FI4" s="385"/>
      <c r="FJ4" s="385"/>
      <c r="FK4" s="385"/>
      <c r="FL4" s="385"/>
      <c r="FM4" s="385"/>
      <c r="FN4" s="385"/>
      <c r="FO4" s="385"/>
      <c r="FP4" s="385"/>
      <c r="FQ4" s="385"/>
      <c r="FR4" s="385"/>
      <c r="FS4" s="385"/>
      <c r="FT4" s="385"/>
      <c r="FU4" s="385"/>
      <c r="FV4" s="385"/>
      <c r="FW4" s="385"/>
      <c r="FX4" s="385"/>
      <c r="FY4" s="385"/>
      <c r="FZ4" s="385"/>
      <c r="GA4" s="385"/>
      <c r="GB4" s="385"/>
      <c r="GC4" s="385"/>
      <c r="GD4" s="385"/>
      <c r="GE4" s="385"/>
      <c r="GF4" s="385"/>
      <c r="GG4" s="385"/>
      <c r="GH4" s="385"/>
      <c r="GI4" s="385"/>
      <c r="GJ4" s="385"/>
      <c r="GK4" s="385"/>
      <c r="GL4" s="385"/>
      <c r="GM4" s="385"/>
      <c r="GN4" s="385"/>
      <c r="GO4" s="385"/>
      <c r="GP4" s="385"/>
      <c r="GQ4" s="385"/>
      <c r="GR4" s="385"/>
      <c r="GS4" s="385"/>
      <c r="GT4" s="385"/>
      <c r="GU4" s="385"/>
      <c r="GV4" s="385"/>
      <c r="GW4" s="385"/>
      <c r="GX4" s="385"/>
      <c r="GY4" s="385"/>
      <c r="GZ4" s="385"/>
      <c r="HA4" s="385"/>
      <c r="HB4" s="385"/>
      <c r="HC4" s="385"/>
      <c r="HD4" s="385"/>
      <c r="HE4" s="385"/>
      <c r="HF4" s="385"/>
      <c r="HG4" s="385"/>
      <c r="HH4" s="385"/>
      <c r="HI4" s="385"/>
      <c r="HJ4" s="385"/>
      <c r="HK4" s="385"/>
      <c r="HL4" s="385"/>
      <c r="HM4" s="385"/>
      <c r="HN4" s="385"/>
      <c r="HO4" s="385"/>
      <c r="HP4" s="385"/>
    </row>
    <row r="5" spans="1:224" s="386" customFormat="1" ht="22.5" customHeight="1">
      <c r="A5" s="585" t="s">
        <v>14</v>
      </c>
      <c r="B5" s="587" t="s">
        <v>12</v>
      </c>
      <c r="C5" s="588"/>
      <c r="D5" s="589"/>
      <c r="E5" s="593" t="s">
        <v>15</v>
      </c>
      <c r="F5" s="595" t="s">
        <v>17</v>
      </c>
      <c r="G5" s="404" t="s">
        <v>31</v>
      </c>
      <c r="H5" s="404"/>
      <c r="I5" s="404" t="s">
        <v>19</v>
      </c>
      <c r="J5" s="404"/>
      <c r="K5" s="405" t="s">
        <v>32</v>
      </c>
      <c r="L5" s="595" t="s">
        <v>13</v>
      </c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  <c r="AF5" s="385"/>
      <c r="AG5" s="385"/>
      <c r="AH5" s="385"/>
      <c r="AI5" s="385"/>
      <c r="AJ5" s="385"/>
      <c r="AK5" s="385"/>
      <c r="AL5" s="385"/>
      <c r="AM5" s="385"/>
      <c r="AN5" s="385"/>
      <c r="AO5" s="385"/>
      <c r="AP5" s="385"/>
      <c r="AQ5" s="385"/>
      <c r="AR5" s="385"/>
      <c r="AS5" s="385"/>
      <c r="AT5" s="385"/>
      <c r="AU5" s="385"/>
      <c r="AV5" s="385"/>
      <c r="AW5" s="385"/>
      <c r="AX5" s="385"/>
      <c r="AY5" s="385"/>
      <c r="AZ5" s="385"/>
      <c r="BA5" s="385"/>
      <c r="BB5" s="385"/>
      <c r="BC5" s="385"/>
      <c r="BD5" s="385"/>
      <c r="BE5" s="385"/>
      <c r="BF5" s="385"/>
      <c r="BG5" s="385"/>
      <c r="BH5" s="385"/>
      <c r="BI5" s="385"/>
      <c r="BJ5" s="385"/>
      <c r="BK5" s="385"/>
      <c r="BL5" s="385"/>
      <c r="BM5" s="385"/>
      <c r="BN5" s="385"/>
      <c r="BO5" s="385"/>
      <c r="BP5" s="385"/>
      <c r="BQ5" s="385"/>
      <c r="BR5" s="385"/>
      <c r="BS5" s="385"/>
      <c r="BT5" s="385"/>
      <c r="BU5" s="385"/>
      <c r="BV5" s="385"/>
      <c r="BW5" s="385"/>
      <c r="BX5" s="385"/>
      <c r="BY5" s="385"/>
      <c r="BZ5" s="385"/>
      <c r="CA5" s="385"/>
      <c r="CB5" s="385"/>
      <c r="CC5" s="385"/>
      <c r="CD5" s="385"/>
      <c r="CE5" s="385"/>
      <c r="CF5" s="385"/>
      <c r="CG5" s="385"/>
      <c r="CH5" s="385"/>
      <c r="CI5" s="385"/>
      <c r="CJ5" s="385"/>
      <c r="CK5" s="385"/>
      <c r="CL5" s="385"/>
      <c r="CM5" s="385"/>
      <c r="CN5" s="385"/>
      <c r="CO5" s="385"/>
      <c r="CP5" s="385"/>
      <c r="CQ5" s="385"/>
      <c r="CR5" s="385"/>
      <c r="CS5" s="385"/>
      <c r="CT5" s="385"/>
      <c r="CU5" s="385"/>
      <c r="CV5" s="385"/>
      <c r="CW5" s="385"/>
      <c r="CX5" s="385"/>
      <c r="CY5" s="385"/>
      <c r="CZ5" s="385"/>
      <c r="DA5" s="385"/>
      <c r="DB5" s="385"/>
      <c r="DC5" s="385"/>
      <c r="DD5" s="385"/>
      <c r="DE5" s="385"/>
      <c r="DF5" s="385"/>
      <c r="DG5" s="385"/>
      <c r="DH5" s="385"/>
      <c r="DI5" s="385"/>
      <c r="DJ5" s="385"/>
      <c r="DK5" s="385"/>
      <c r="DL5" s="385"/>
      <c r="DM5" s="385"/>
      <c r="DN5" s="385"/>
      <c r="DO5" s="385"/>
      <c r="DP5" s="385"/>
      <c r="DQ5" s="385"/>
      <c r="DR5" s="385"/>
      <c r="DS5" s="385"/>
      <c r="DT5" s="385"/>
      <c r="DU5" s="385"/>
      <c r="DV5" s="385"/>
      <c r="DW5" s="385"/>
      <c r="DX5" s="385"/>
      <c r="DY5" s="385"/>
      <c r="DZ5" s="385"/>
      <c r="EA5" s="385"/>
      <c r="EB5" s="385"/>
      <c r="EC5" s="385"/>
      <c r="ED5" s="385"/>
      <c r="EE5" s="385"/>
      <c r="EF5" s="385"/>
      <c r="EG5" s="385"/>
      <c r="EH5" s="385"/>
      <c r="EI5" s="385"/>
      <c r="EJ5" s="385"/>
      <c r="EK5" s="385"/>
      <c r="EL5" s="385"/>
      <c r="EM5" s="385"/>
      <c r="EN5" s="385"/>
      <c r="EO5" s="385"/>
      <c r="EP5" s="385"/>
      <c r="EQ5" s="385"/>
      <c r="ER5" s="385"/>
      <c r="ES5" s="385"/>
      <c r="ET5" s="385"/>
      <c r="EU5" s="385"/>
      <c r="EV5" s="385"/>
      <c r="EW5" s="385"/>
      <c r="EX5" s="385"/>
      <c r="EY5" s="385"/>
      <c r="EZ5" s="385"/>
      <c r="FA5" s="385"/>
      <c r="FB5" s="385"/>
      <c r="FC5" s="385"/>
      <c r="FD5" s="385"/>
      <c r="FE5" s="385"/>
      <c r="FF5" s="385"/>
      <c r="FG5" s="385"/>
      <c r="FH5" s="385"/>
      <c r="FI5" s="385"/>
      <c r="FJ5" s="385"/>
      <c r="FK5" s="385"/>
      <c r="FL5" s="385"/>
      <c r="FM5" s="385"/>
      <c r="FN5" s="385"/>
      <c r="FO5" s="385"/>
      <c r="FP5" s="385"/>
      <c r="FQ5" s="385"/>
      <c r="FR5" s="385"/>
      <c r="FS5" s="385"/>
      <c r="FT5" s="385"/>
      <c r="FU5" s="385"/>
      <c r="FV5" s="385"/>
      <c r="FW5" s="385"/>
      <c r="FX5" s="385"/>
      <c r="FY5" s="385"/>
      <c r="FZ5" s="385"/>
      <c r="GA5" s="385"/>
      <c r="GB5" s="385"/>
      <c r="GC5" s="385"/>
      <c r="GD5" s="385"/>
      <c r="GE5" s="385"/>
      <c r="GF5" s="385"/>
      <c r="GG5" s="385"/>
      <c r="GH5" s="385"/>
      <c r="GI5" s="385"/>
      <c r="GJ5" s="385"/>
      <c r="GK5" s="385"/>
      <c r="GL5" s="385"/>
      <c r="GM5" s="385"/>
      <c r="GN5" s="385"/>
      <c r="GO5" s="385"/>
      <c r="GP5" s="385"/>
      <c r="GQ5" s="385"/>
      <c r="GR5" s="385"/>
      <c r="GS5" s="385"/>
      <c r="GT5" s="385"/>
      <c r="GU5" s="385"/>
      <c r="GV5" s="385"/>
      <c r="GW5" s="385"/>
      <c r="GX5" s="385"/>
      <c r="GY5" s="385"/>
      <c r="GZ5" s="385"/>
      <c r="HA5" s="385"/>
      <c r="HB5" s="385"/>
      <c r="HC5" s="385"/>
      <c r="HD5" s="385"/>
      <c r="HE5" s="385"/>
      <c r="HF5" s="385"/>
      <c r="HG5" s="385"/>
      <c r="HH5" s="385"/>
      <c r="HI5" s="385"/>
      <c r="HJ5" s="385"/>
      <c r="HK5" s="385"/>
      <c r="HL5" s="385"/>
      <c r="HM5" s="385"/>
      <c r="HN5" s="385"/>
      <c r="HO5" s="385"/>
      <c r="HP5" s="385"/>
    </row>
    <row r="6" spans="1:224" s="386" customFormat="1" ht="22.5" customHeight="1">
      <c r="A6" s="586"/>
      <c r="B6" s="590"/>
      <c r="C6" s="591"/>
      <c r="D6" s="592"/>
      <c r="E6" s="594"/>
      <c r="F6" s="596"/>
      <c r="G6" s="406" t="s">
        <v>18</v>
      </c>
      <c r="H6" s="406" t="s">
        <v>33</v>
      </c>
      <c r="I6" s="406" t="s">
        <v>18</v>
      </c>
      <c r="J6" s="406" t="s">
        <v>34</v>
      </c>
      <c r="K6" s="407"/>
      <c r="L6" s="596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  <c r="AK6" s="385"/>
      <c r="AL6" s="385"/>
      <c r="AM6" s="385"/>
      <c r="AN6" s="385"/>
      <c r="AO6" s="385"/>
      <c r="AP6" s="385"/>
      <c r="AQ6" s="385"/>
      <c r="AR6" s="385"/>
      <c r="AS6" s="385"/>
      <c r="AT6" s="385"/>
      <c r="AU6" s="385"/>
      <c r="AV6" s="385"/>
      <c r="AW6" s="385"/>
      <c r="AX6" s="385"/>
      <c r="AY6" s="385"/>
      <c r="AZ6" s="385"/>
      <c r="BA6" s="385"/>
      <c r="BB6" s="385"/>
      <c r="BC6" s="385"/>
      <c r="BD6" s="385"/>
      <c r="BE6" s="385"/>
      <c r="BF6" s="385"/>
      <c r="BG6" s="385"/>
      <c r="BH6" s="385"/>
      <c r="BI6" s="385"/>
      <c r="BJ6" s="385"/>
      <c r="BK6" s="385"/>
      <c r="BL6" s="385"/>
      <c r="BM6" s="385"/>
      <c r="BN6" s="385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  <c r="CC6" s="385"/>
      <c r="CD6" s="385"/>
      <c r="CE6" s="385"/>
      <c r="CF6" s="385"/>
      <c r="CG6" s="385"/>
      <c r="CH6" s="385"/>
      <c r="CI6" s="385"/>
      <c r="CJ6" s="385"/>
      <c r="CK6" s="385"/>
      <c r="CL6" s="385"/>
      <c r="CM6" s="385"/>
      <c r="CN6" s="385"/>
      <c r="CO6" s="385"/>
      <c r="CP6" s="385"/>
      <c r="CQ6" s="385"/>
      <c r="CR6" s="385"/>
      <c r="CS6" s="385"/>
      <c r="CT6" s="385"/>
      <c r="CU6" s="385"/>
      <c r="CV6" s="385"/>
      <c r="CW6" s="385"/>
      <c r="CX6" s="385"/>
      <c r="CY6" s="385"/>
      <c r="CZ6" s="385"/>
      <c r="DA6" s="385"/>
      <c r="DB6" s="385"/>
      <c r="DC6" s="385"/>
      <c r="DD6" s="385"/>
      <c r="DE6" s="385"/>
      <c r="DF6" s="385"/>
      <c r="DG6" s="385"/>
      <c r="DH6" s="385"/>
      <c r="DI6" s="385"/>
      <c r="DJ6" s="385"/>
      <c r="DK6" s="385"/>
      <c r="DL6" s="385"/>
      <c r="DM6" s="385"/>
      <c r="DN6" s="385"/>
      <c r="DO6" s="385"/>
      <c r="DP6" s="385"/>
      <c r="DQ6" s="385"/>
      <c r="DR6" s="385"/>
      <c r="DS6" s="385"/>
      <c r="DT6" s="385"/>
      <c r="DU6" s="385"/>
      <c r="DV6" s="385"/>
      <c r="DW6" s="385"/>
      <c r="DX6" s="385"/>
      <c r="DY6" s="385"/>
      <c r="DZ6" s="385"/>
      <c r="EA6" s="385"/>
      <c r="EB6" s="385"/>
      <c r="EC6" s="385"/>
      <c r="ED6" s="385"/>
      <c r="EE6" s="385"/>
      <c r="EF6" s="385"/>
      <c r="EG6" s="385"/>
      <c r="EH6" s="385"/>
      <c r="EI6" s="385"/>
      <c r="EJ6" s="385"/>
      <c r="EK6" s="385"/>
      <c r="EL6" s="385"/>
      <c r="EM6" s="385"/>
      <c r="EN6" s="385"/>
      <c r="EO6" s="385"/>
      <c r="EP6" s="385"/>
      <c r="EQ6" s="385"/>
      <c r="ER6" s="385"/>
      <c r="ES6" s="385"/>
      <c r="ET6" s="385"/>
      <c r="EU6" s="385"/>
      <c r="EV6" s="385"/>
      <c r="EW6" s="385"/>
      <c r="EX6" s="385"/>
      <c r="EY6" s="385"/>
      <c r="EZ6" s="385"/>
      <c r="FA6" s="385"/>
      <c r="FB6" s="385"/>
      <c r="FC6" s="385"/>
      <c r="FD6" s="385"/>
      <c r="FE6" s="385"/>
      <c r="FF6" s="385"/>
      <c r="FG6" s="385"/>
      <c r="FH6" s="385"/>
      <c r="FI6" s="385"/>
      <c r="FJ6" s="385"/>
      <c r="FK6" s="385"/>
      <c r="FL6" s="385"/>
      <c r="FM6" s="385"/>
      <c r="FN6" s="385"/>
      <c r="FO6" s="385"/>
      <c r="FP6" s="385"/>
      <c r="FQ6" s="385"/>
      <c r="FR6" s="385"/>
      <c r="FS6" s="385"/>
      <c r="FT6" s="385"/>
      <c r="FU6" s="385"/>
      <c r="FV6" s="385"/>
      <c r="FW6" s="385"/>
      <c r="FX6" s="385"/>
      <c r="FY6" s="385"/>
      <c r="FZ6" s="385"/>
      <c r="GA6" s="385"/>
      <c r="GB6" s="385"/>
      <c r="GC6" s="385"/>
      <c r="GD6" s="385"/>
      <c r="GE6" s="385"/>
      <c r="GF6" s="385"/>
      <c r="GG6" s="385"/>
      <c r="GH6" s="385"/>
      <c r="GI6" s="385"/>
      <c r="GJ6" s="385"/>
      <c r="GK6" s="385"/>
      <c r="GL6" s="385"/>
      <c r="GM6" s="385"/>
      <c r="GN6" s="385"/>
      <c r="GO6" s="385"/>
      <c r="GP6" s="385"/>
      <c r="GQ6" s="385"/>
      <c r="GR6" s="385"/>
      <c r="GS6" s="385"/>
      <c r="GT6" s="385"/>
      <c r="GU6" s="385"/>
      <c r="GV6" s="385"/>
      <c r="GW6" s="385"/>
      <c r="GX6" s="385"/>
      <c r="GY6" s="385"/>
      <c r="GZ6" s="385"/>
      <c r="HA6" s="385"/>
      <c r="HB6" s="385"/>
      <c r="HC6" s="385"/>
      <c r="HD6" s="385"/>
      <c r="HE6" s="385"/>
      <c r="HF6" s="385"/>
      <c r="HG6" s="385"/>
      <c r="HH6" s="385"/>
      <c r="HI6" s="385"/>
      <c r="HJ6" s="385"/>
      <c r="HK6" s="385"/>
      <c r="HL6" s="385"/>
      <c r="HM6" s="385"/>
      <c r="HN6" s="385"/>
      <c r="HO6" s="385"/>
      <c r="HP6" s="385"/>
    </row>
    <row r="7" spans="1:224" s="386" customFormat="1" ht="22.5" customHeight="1">
      <c r="A7" s="316"/>
      <c r="B7" s="317" t="s">
        <v>66</v>
      </c>
      <c r="C7" s="408"/>
      <c r="D7" s="409"/>
      <c r="E7" s="318"/>
      <c r="F7" s="319"/>
      <c r="G7" s="320"/>
      <c r="H7" s="320"/>
      <c r="I7" s="320"/>
      <c r="J7" s="320"/>
      <c r="K7" s="320"/>
      <c r="L7" s="410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5"/>
      <c r="AE7" s="385"/>
      <c r="AF7" s="385"/>
      <c r="AG7" s="385"/>
      <c r="AH7" s="385"/>
      <c r="AI7" s="385"/>
      <c r="AJ7" s="385"/>
      <c r="AK7" s="385"/>
      <c r="AL7" s="385"/>
      <c r="AM7" s="385"/>
      <c r="AN7" s="385"/>
      <c r="AO7" s="385"/>
      <c r="AP7" s="385"/>
      <c r="AQ7" s="385"/>
      <c r="AR7" s="385"/>
      <c r="AS7" s="385"/>
      <c r="AT7" s="385"/>
      <c r="AU7" s="385"/>
      <c r="AV7" s="385"/>
      <c r="AW7" s="385"/>
      <c r="AX7" s="385"/>
      <c r="AY7" s="385"/>
      <c r="AZ7" s="385"/>
      <c r="BA7" s="385"/>
      <c r="BB7" s="385"/>
      <c r="BC7" s="385"/>
      <c r="BD7" s="385"/>
      <c r="BE7" s="385"/>
      <c r="BF7" s="385"/>
      <c r="BG7" s="385"/>
      <c r="BH7" s="385"/>
      <c r="BI7" s="385"/>
      <c r="BJ7" s="385"/>
      <c r="BK7" s="385"/>
      <c r="BL7" s="385"/>
      <c r="BM7" s="385"/>
      <c r="BN7" s="385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  <c r="CC7" s="385"/>
      <c r="CD7" s="385"/>
      <c r="CE7" s="385"/>
      <c r="CF7" s="385"/>
      <c r="CG7" s="385"/>
      <c r="CH7" s="385"/>
      <c r="CI7" s="385"/>
      <c r="CJ7" s="385"/>
      <c r="CK7" s="385"/>
      <c r="CL7" s="385"/>
      <c r="CM7" s="385"/>
      <c r="CN7" s="385"/>
      <c r="CO7" s="385"/>
      <c r="CP7" s="385"/>
      <c r="CQ7" s="385"/>
      <c r="CR7" s="385"/>
      <c r="CS7" s="385"/>
      <c r="CT7" s="385"/>
      <c r="CU7" s="385"/>
      <c r="CV7" s="385"/>
      <c r="CW7" s="385"/>
      <c r="CX7" s="385"/>
      <c r="CY7" s="385"/>
      <c r="CZ7" s="385"/>
      <c r="DA7" s="385"/>
      <c r="DB7" s="385"/>
      <c r="DC7" s="385"/>
      <c r="DD7" s="385"/>
      <c r="DE7" s="385"/>
      <c r="DF7" s="385"/>
      <c r="DG7" s="385"/>
      <c r="DH7" s="385"/>
      <c r="DI7" s="385"/>
      <c r="DJ7" s="385"/>
      <c r="DK7" s="385"/>
      <c r="DL7" s="385"/>
      <c r="DM7" s="385"/>
      <c r="DN7" s="385"/>
      <c r="DO7" s="385"/>
      <c r="DP7" s="385"/>
      <c r="DQ7" s="385"/>
      <c r="DR7" s="385"/>
      <c r="DS7" s="385"/>
      <c r="DT7" s="385"/>
      <c r="DU7" s="385"/>
      <c r="DV7" s="385"/>
      <c r="DW7" s="385"/>
      <c r="DX7" s="385"/>
      <c r="DY7" s="385"/>
      <c r="DZ7" s="385"/>
      <c r="EA7" s="385"/>
      <c r="EB7" s="385"/>
      <c r="EC7" s="385"/>
      <c r="ED7" s="385"/>
      <c r="EE7" s="385"/>
      <c r="EF7" s="385"/>
      <c r="EG7" s="385"/>
      <c r="EH7" s="385"/>
      <c r="EI7" s="385"/>
      <c r="EJ7" s="385"/>
      <c r="EK7" s="385"/>
      <c r="EL7" s="385"/>
      <c r="EM7" s="385"/>
      <c r="EN7" s="385"/>
      <c r="EO7" s="385"/>
      <c r="EP7" s="385"/>
      <c r="EQ7" s="385"/>
      <c r="ER7" s="385"/>
      <c r="ES7" s="385"/>
      <c r="ET7" s="385"/>
      <c r="EU7" s="385"/>
      <c r="EV7" s="385"/>
      <c r="EW7" s="385"/>
      <c r="EX7" s="385"/>
      <c r="EY7" s="385"/>
      <c r="EZ7" s="385"/>
      <c r="FA7" s="385"/>
      <c r="FB7" s="385"/>
      <c r="FC7" s="385"/>
      <c r="FD7" s="385"/>
      <c r="FE7" s="385"/>
      <c r="FF7" s="385"/>
      <c r="FG7" s="385"/>
      <c r="FH7" s="385"/>
      <c r="FI7" s="385"/>
      <c r="FJ7" s="385"/>
      <c r="FK7" s="385"/>
      <c r="FL7" s="385"/>
      <c r="FM7" s="385"/>
      <c r="FN7" s="385"/>
      <c r="FO7" s="385"/>
      <c r="FP7" s="385"/>
      <c r="FQ7" s="385"/>
      <c r="FR7" s="385"/>
      <c r="FS7" s="385"/>
      <c r="FT7" s="385"/>
      <c r="FU7" s="385"/>
      <c r="FV7" s="385"/>
      <c r="FW7" s="385"/>
      <c r="FX7" s="385"/>
      <c r="FY7" s="385"/>
      <c r="FZ7" s="385"/>
      <c r="GA7" s="385"/>
      <c r="GB7" s="385"/>
      <c r="GC7" s="385"/>
      <c r="GD7" s="385"/>
      <c r="GE7" s="385"/>
      <c r="GF7" s="385"/>
      <c r="GG7" s="385"/>
      <c r="GH7" s="385"/>
      <c r="GI7" s="385"/>
      <c r="GJ7" s="385"/>
      <c r="GK7" s="385"/>
      <c r="GL7" s="385"/>
      <c r="GM7" s="385"/>
      <c r="GN7" s="385"/>
      <c r="GO7" s="385"/>
      <c r="GP7" s="385"/>
      <c r="GQ7" s="385"/>
      <c r="GR7" s="385"/>
      <c r="GS7" s="385"/>
      <c r="GT7" s="385"/>
      <c r="GU7" s="385"/>
      <c r="GV7" s="385"/>
      <c r="GW7" s="385"/>
      <c r="GX7" s="385"/>
      <c r="GY7" s="385"/>
      <c r="GZ7" s="385"/>
      <c r="HA7" s="385"/>
      <c r="HB7" s="385"/>
      <c r="HC7" s="385"/>
      <c r="HD7" s="385"/>
      <c r="HE7" s="385"/>
      <c r="HF7" s="385"/>
      <c r="HG7" s="385"/>
      <c r="HH7" s="385"/>
      <c r="HI7" s="385"/>
      <c r="HJ7" s="385"/>
      <c r="HK7" s="385"/>
      <c r="HL7" s="385"/>
      <c r="HM7" s="385"/>
      <c r="HN7" s="385"/>
      <c r="HO7" s="385"/>
      <c r="HP7" s="385"/>
    </row>
    <row r="8" spans="1:224" s="386" customFormat="1" ht="22.5" customHeight="1">
      <c r="A8" s="315">
        <v>1</v>
      </c>
      <c r="B8" s="321" t="s">
        <v>67</v>
      </c>
      <c r="C8" s="411"/>
      <c r="D8" s="412"/>
      <c r="E8" s="304"/>
      <c r="F8" s="413"/>
      <c r="G8" s="238"/>
      <c r="H8" s="238"/>
      <c r="I8" s="271"/>
      <c r="J8" s="238"/>
      <c r="K8" s="238"/>
      <c r="L8" s="414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  <c r="BA8" s="385"/>
      <c r="BB8" s="385"/>
      <c r="BC8" s="385"/>
      <c r="BD8" s="385"/>
      <c r="BE8" s="385"/>
      <c r="BF8" s="385"/>
      <c r="BG8" s="385"/>
      <c r="BH8" s="385"/>
      <c r="BI8" s="385"/>
      <c r="BJ8" s="385"/>
      <c r="BK8" s="385"/>
      <c r="BL8" s="385"/>
      <c r="BM8" s="385"/>
      <c r="BN8" s="385"/>
      <c r="BO8" s="385"/>
      <c r="BP8" s="385"/>
      <c r="BQ8" s="385"/>
      <c r="BR8" s="385"/>
      <c r="BS8" s="385"/>
      <c r="BT8" s="385"/>
      <c r="BU8" s="385"/>
      <c r="BV8" s="385"/>
      <c r="BW8" s="385"/>
      <c r="BX8" s="385"/>
      <c r="BY8" s="385"/>
      <c r="BZ8" s="385"/>
      <c r="CA8" s="385"/>
      <c r="CB8" s="385"/>
      <c r="CC8" s="385"/>
      <c r="CD8" s="385"/>
      <c r="CE8" s="385"/>
      <c r="CF8" s="385"/>
      <c r="CG8" s="385"/>
      <c r="CH8" s="385"/>
      <c r="CI8" s="385"/>
      <c r="CJ8" s="385"/>
      <c r="CK8" s="385"/>
      <c r="CL8" s="385"/>
      <c r="CM8" s="385"/>
      <c r="CN8" s="385"/>
      <c r="CO8" s="385"/>
      <c r="CP8" s="385"/>
      <c r="CQ8" s="385"/>
      <c r="CR8" s="385"/>
      <c r="CS8" s="385"/>
      <c r="CT8" s="385"/>
      <c r="CU8" s="385"/>
      <c r="CV8" s="385"/>
      <c r="CW8" s="385"/>
      <c r="CX8" s="385"/>
      <c r="CY8" s="385"/>
      <c r="CZ8" s="385"/>
      <c r="DA8" s="385"/>
      <c r="DB8" s="385"/>
      <c r="DC8" s="385"/>
      <c r="DD8" s="385"/>
      <c r="DE8" s="385"/>
      <c r="DF8" s="385"/>
      <c r="DG8" s="385"/>
      <c r="DH8" s="385"/>
      <c r="DI8" s="385"/>
      <c r="DJ8" s="385"/>
      <c r="DK8" s="385"/>
      <c r="DL8" s="385"/>
      <c r="DM8" s="385"/>
      <c r="DN8" s="385"/>
      <c r="DO8" s="385"/>
      <c r="DP8" s="385"/>
      <c r="DQ8" s="385"/>
      <c r="DR8" s="385"/>
      <c r="DS8" s="385"/>
      <c r="DT8" s="385"/>
      <c r="DU8" s="385"/>
      <c r="DV8" s="385"/>
      <c r="DW8" s="385"/>
      <c r="DX8" s="385"/>
      <c r="DY8" s="385"/>
      <c r="DZ8" s="385"/>
      <c r="EA8" s="385"/>
      <c r="EB8" s="385"/>
      <c r="EC8" s="385"/>
      <c r="ED8" s="385"/>
      <c r="EE8" s="385"/>
      <c r="EF8" s="385"/>
      <c r="EG8" s="385"/>
      <c r="EH8" s="385"/>
      <c r="EI8" s="385"/>
      <c r="EJ8" s="385"/>
      <c r="EK8" s="385"/>
      <c r="EL8" s="385"/>
      <c r="EM8" s="385"/>
      <c r="EN8" s="385"/>
      <c r="EO8" s="385"/>
      <c r="EP8" s="385"/>
      <c r="EQ8" s="385"/>
      <c r="ER8" s="385"/>
      <c r="ES8" s="385"/>
      <c r="ET8" s="385"/>
      <c r="EU8" s="385"/>
      <c r="EV8" s="385"/>
      <c r="EW8" s="385"/>
      <c r="EX8" s="385"/>
      <c r="EY8" s="385"/>
      <c r="EZ8" s="385"/>
      <c r="FA8" s="385"/>
      <c r="FB8" s="385"/>
      <c r="FC8" s="385"/>
      <c r="FD8" s="385"/>
      <c r="FE8" s="385"/>
      <c r="FF8" s="385"/>
      <c r="FG8" s="385"/>
      <c r="FH8" s="385"/>
      <c r="FI8" s="385"/>
      <c r="FJ8" s="385"/>
      <c r="FK8" s="385"/>
      <c r="FL8" s="385"/>
      <c r="FM8" s="385"/>
      <c r="FN8" s="385"/>
      <c r="FO8" s="385"/>
      <c r="FP8" s="385"/>
      <c r="FQ8" s="385"/>
      <c r="FR8" s="385"/>
      <c r="FS8" s="385"/>
      <c r="FT8" s="385"/>
      <c r="FU8" s="385"/>
      <c r="FV8" s="385"/>
      <c r="FW8" s="385"/>
      <c r="FX8" s="385"/>
      <c r="FY8" s="385"/>
      <c r="FZ8" s="385"/>
      <c r="GA8" s="385"/>
      <c r="GB8" s="385"/>
      <c r="GC8" s="385"/>
      <c r="GD8" s="385"/>
      <c r="GE8" s="385"/>
      <c r="GF8" s="385"/>
      <c r="GG8" s="385"/>
      <c r="GH8" s="385"/>
      <c r="GI8" s="385"/>
      <c r="GJ8" s="385"/>
      <c r="GK8" s="385"/>
      <c r="GL8" s="385"/>
      <c r="GM8" s="385"/>
      <c r="GN8" s="385"/>
      <c r="GO8" s="385"/>
      <c r="GP8" s="385"/>
      <c r="GQ8" s="385"/>
      <c r="GR8" s="385"/>
      <c r="GS8" s="385"/>
      <c r="GT8" s="385"/>
      <c r="GU8" s="385"/>
      <c r="GV8" s="385"/>
      <c r="GW8" s="385"/>
      <c r="GX8" s="385"/>
      <c r="GY8" s="385"/>
      <c r="GZ8" s="385"/>
      <c r="HA8" s="385"/>
      <c r="HB8" s="385"/>
      <c r="HC8" s="385"/>
      <c r="HD8" s="385"/>
      <c r="HE8" s="385"/>
      <c r="HF8" s="385"/>
      <c r="HG8" s="385"/>
      <c r="HH8" s="385"/>
      <c r="HI8" s="385"/>
      <c r="HJ8" s="385"/>
      <c r="HK8" s="385"/>
      <c r="HL8" s="385"/>
      <c r="HM8" s="385"/>
      <c r="HN8" s="385"/>
      <c r="HO8" s="385"/>
      <c r="HP8" s="385"/>
    </row>
    <row r="9" spans="1:224" s="386" customFormat="1" ht="22.5" customHeight="1">
      <c r="A9" s="315">
        <v>1</v>
      </c>
      <c r="B9" s="321" t="s">
        <v>100</v>
      </c>
      <c r="C9" s="411"/>
      <c r="D9" s="412"/>
      <c r="E9" s="304"/>
      <c r="F9" s="413"/>
      <c r="G9" s="238"/>
      <c r="H9" s="238"/>
      <c r="I9" s="271"/>
      <c r="J9" s="238"/>
      <c r="K9" s="238"/>
      <c r="L9" s="414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M9" s="385"/>
      <c r="CN9" s="385"/>
      <c r="CO9" s="385"/>
      <c r="CP9" s="385"/>
      <c r="CQ9" s="385"/>
      <c r="CR9" s="385"/>
      <c r="CS9" s="385"/>
      <c r="CT9" s="385"/>
      <c r="CU9" s="385"/>
      <c r="CV9" s="385"/>
      <c r="CW9" s="385"/>
      <c r="CX9" s="385"/>
      <c r="CY9" s="385"/>
      <c r="CZ9" s="385"/>
      <c r="DA9" s="385"/>
      <c r="DB9" s="385"/>
      <c r="DC9" s="385"/>
      <c r="DD9" s="385"/>
      <c r="DE9" s="385"/>
      <c r="DF9" s="385"/>
      <c r="DG9" s="385"/>
      <c r="DH9" s="385"/>
      <c r="DI9" s="385"/>
      <c r="DJ9" s="385"/>
      <c r="DK9" s="385"/>
      <c r="DL9" s="385"/>
      <c r="DM9" s="385"/>
      <c r="DN9" s="385"/>
      <c r="DO9" s="385"/>
      <c r="DP9" s="385"/>
      <c r="DQ9" s="385"/>
      <c r="DR9" s="385"/>
      <c r="DS9" s="385"/>
      <c r="DT9" s="385"/>
      <c r="DU9" s="385"/>
      <c r="DV9" s="385"/>
      <c r="DW9" s="385"/>
      <c r="DX9" s="385"/>
      <c r="DY9" s="385"/>
      <c r="DZ9" s="385"/>
      <c r="EA9" s="385"/>
      <c r="EB9" s="385"/>
      <c r="EC9" s="385"/>
      <c r="ED9" s="385"/>
      <c r="EE9" s="385"/>
      <c r="EF9" s="385"/>
      <c r="EG9" s="385"/>
      <c r="EH9" s="385"/>
      <c r="EI9" s="385"/>
      <c r="EJ9" s="385"/>
      <c r="EK9" s="385"/>
      <c r="EL9" s="385"/>
      <c r="EM9" s="385"/>
      <c r="EN9" s="385"/>
      <c r="EO9" s="385"/>
      <c r="EP9" s="385"/>
      <c r="EQ9" s="385"/>
      <c r="ER9" s="385"/>
      <c r="ES9" s="385"/>
      <c r="ET9" s="385"/>
      <c r="EU9" s="385"/>
      <c r="EV9" s="385"/>
      <c r="EW9" s="385"/>
      <c r="EX9" s="385"/>
      <c r="EY9" s="385"/>
      <c r="EZ9" s="385"/>
      <c r="FA9" s="385"/>
      <c r="FB9" s="385"/>
      <c r="FC9" s="385"/>
      <c r="FD9" s="385"/>
      <c r="FE9" s="385"/>
      <c r="FF9" s="385"/>
      <c r="FG9" s="385"/>
      <c r="FH9" s="385"/>
      <c r="FI9" s="385"/>
      <c r="FJ9" s="385"/>
      <c r="FK9" s="385"/>
      <c r="FL9" s="385"/>
      <c r="FM9" s="385"/>
      <c r="FN9" s="385"/>
      <c r="FO9" s="385"/>
      <c r="FP9" s="385"/>
      <c r="FQ9" s="385"/>
      <c r="FR9" s="385"/>
      <c r="FS9" s="385"/>
      <c r="FT9" s="385"/>
      <c r="FU9" s="385"/>
      <c r="FV9" s="385"/>
      <c r="FW9" s="385"/>
      <c r="FX9" s="385"/>
      <c r="FY9" s="385"/>
      <c r="FZ9" s="385"/>
      <c r="GA9" s="385"/>
      <c r="GB9" s="385"/>
      <c r="GC9" s="385"/>
      <c r="GD9" s="385"/>
      <c r="GE9" s="385"/>
      <c r="GF9" s="385"/>
      <c r="GG9" s="385"/>
      <c r="GH9" s="385"/>
      <c r="GI9" s="385"/>
      <c r="GJ9" s="385"/>
      <c r="GK9" s="385"/>
      <c r="GL9" s="385"/>
      <c r="GM9" s="385"/>
      <c r="GN9" s="385"/>
      <c r="GO9" s="385"/>
      <c r="GP9" s="385"/>
      <c r="GQ9" s="385"/>
      <c r="GR9" s="385"/>
      <c r="GS9" s="385"/>
      <c r="GT9" s="385"/>
      <c r="GU9" s="385"/>
      <c r="GV9" s="385"/>
      <c r="GW9" s="385"/>
      <c r="GX9" s="385"/>
      <c r="GY9" s="385"/>
      <c r="GZ9" s="385"/>
      <c r="HA9" s="385"/>
      <c r="HB9" s="385"/>
      <c r="HC9" s="385"/>
      <c r="HD9" s="385"/>
      <c r="HE9" s="385"/>
      <c r="HF9" s="385"/>
      <c r="HG9" s="385"/>
      <c r="HH9" s="385"/>
      <c r="HI9" s="385"/>
      <c r="HJ9" s="385"/>
      <c r="HK9" s="385"/>
      <c r="HL9" s="385"/>
      <c r="HM9" s="385"/>
      <c r="HN9" s="385"/>
      <c r="HO9" s="385"/>
      <c r="HP9" s="385"/>
    </row>
    <row r="10" spans="1:224" s="386" customFormat="1" ht="22.5" customHeight="1">
      <c r="A10" s="303">
        <v>1</v>
      </c>
      <c r="B10" s="415" t="s">
        <v>161</v>
      </c>
      <c r="C10" s="416"/>
      <c r="D10" s="417"/>
      <c r="E10" s="418">
        <v>1500</v>
      </c>
      <c r="F10" s="419" t="s">
        <v>106</v>
      </c>
      <c r="G10" s="238"/>
      <c r="H10" s="238"/>
      <c r="I10" s="272"/>
      <c r="J10" s="238"/>
      <c r="K10" s="238"/>
      <c r="L10" s="414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  <c r="AD10" s="385"/>
      <c r="AE10" s="385"/>
      <c r="AF10" s="385"/>
      <c r="AG10" s="385"/>
      <c r="AH10" s="385"/>
      <c r="AI10" s="385"/>
      <c r="AJ10" s="385"/>
      <c r="AK10" s="385"/>
      <c r="AL10" s="385"/>
      <c r="AM10" s="385"/>
      <c r="AN10" s="385"/>
      <c r="AO10" s="385"/>
      <c r="AP10" s="385"/>
      <c r="AQ10" s="385"/>
      <c r="AR10" s="385"/>
      <c r="AS10" s="385"/>
      <c r="AT10" s="385"/>
      <c r="AU10" s="385"/>
      <c r="AV10" s="385"/>
      <c r="AW10" s="385"/>
      <c r="AX10" s="385"/>
      <c r="AY10" s="385"/>
      <c r="AZ10" s="385"/>
      <c r="BA10" s="385"/>
      <c r="BB10" s="385"/>
      <c r="BC10" s="385"/>
      <c r="BD10" s="385"/>
      <c r="BE10" s="385"/>
      <c r="BF10" s="385"/>
      <c r="BG10" s="385"/>
      <c r="BH10" s="385"/>
      <c r="BI10" s="385"/>
      <c r="BJ10" s="385"/>
      <c r="BK10" s="385"/>
      <c r="BL10" s="385"/>
      <c r="BM10" s="385"/>
      <c r="BN10" s="385"/>
      <c r="BO10" s="385"/>
      <c r="BP10" s="385"/>
      <c r="BQ10" s="385"/>
      <c r="BR10" s="385"/>
      <c r="BS10" s="385"/>
      <c r="BT10" s="385"/>
      <c r="BU10" s="385"/>
      <c r="BV10" s="385"/>
      <c r="BW10" s="385"/>
      <c r="BX10" s="385"/>
      <c r="BY10" s="385"/>
      <c r="BZ10" s="385"/>
      <c r="CA10" s="385"/>
      <c r="CB10" s="385"/>
      <c r="CC10" s="385"/>
      <c r="CD10" s="385"/>
      <c r="CE10" s="385"/>
      <c r="CF10" s="385"/>
      <c r="CG10" s="385"/>
      <c r="CH10" s="385"/>
      <c r="CI10" s="385"/>
      <c r="CJ10" s="385"/>
      <c r="CK10" s="385"/>
      <c r="CL10" s="385"/>
      <c r="CM10" s="385"/>
      <c r="CN10" s="385"/>
      <c r="CO10" s="385"/>
      <c r="CP10" s="385"/>
      <c r="CQ10" s="385"/>
      <c r="CR10" s="385"/>
      <c r="CS10" s="385"/>
      <c r="CT10" s="385"/>
      <c r="CU10" s="385"/>
      <c r="CV10" s="385"/>
      <c r="CW10" s="385"/>
      <c r="CX10" s="385"/>
      <c r="CY10" s="385"/>
      <c r="CZ10" s="385"/>
      <c r="DA10" s="385"/>
      <c r="DB10" s="385"/>
      <c r="DC10" s="385"/>
      <c r="DD10" s="385"/>
      <c r="DE10" s="385"/>
      <c r="DF10" s="385"/>
      <c r="DG10" s="385"/>
      <c r="DH10" s="385"/>
      <c r="DI10" s="385"/>
      <c r="DJ10" s="385"/>
      <c r="DK10" s="385"/>
      <c r="DL10" s="385"/>
      <c r="DM10" s="385"/>
      <c r="DN10" s="385"/>
      <c r="DO10" s="385"/>
      <c r="DP10" s="385"/>
      <c r="DQ10" s="385"/>
      <c r="DR10" s="385"/>
      <c r="DS10" s="385"/>
      <c r="DT10" s="385"/>
      <c r="DU10" s="385"/>
      <c r="DV10" s="385"/>
      <c r="DW10" s="385"/>
      <c r="DX10" s="385"/>
      <c r="DY10" s="385"/>
      <c r="DZ10" s="385"/>
      <c r="EA10" s="385"/>
      <c r="EB10" s="385"/>
      <c r="EC10" s="385"/>
      <c r="ED10" s="385"/>
      <c r="EE10" s="385"/>
      <c r="EF10" s="385"/>
      <c r="EG10" s="385"/>
      <c r="EH10" s="385"/>
      <c r="EI10" s="385"/>
      <c r="EJ10" s="385"/>
      <c r="EK10" s="385"/>
      <c r="EL10" s="385"/>
      <c r="EM10" s="385"/>
      <c r="EN10" s="385"/>
      <c r="EO10" s="385"/>
      <c r="EP10" s="385"/>
      <c r="EQ10" s="385"/>
      <c r="ER10" s="385"/>
      <c r="ES10" s="385"/>
      <c r="ET10" s="385"/>
      <c r="EU10" s="385"/>
      <c r="EV10" s="385"/>
      <c r="EW10" s="385"/>
      <c r="EX10" s="385"/>
      <c r="EY10" s="385"/>
      <c r="EZ10" s="385"/>
      <c r="FA10" s="385"/>
      <c r="FB10" s="385"/>
      <c r="FC10" s="385"/>
      <c r="FD10" s="385"/>
      <c r="FE10" s="385"/>
      <c r="FF10" s="385"/>
      <c r="FG10" s="385"/>
      <c r="FH10" s="385"/>
      <c r="FI10" s="385"/>
      <c r="FJ10" s="385"/>
      <c r="FK10" s="385"/>
      <c r="FL10" s="385"/>
      <c r="FM10" s="385"/>
      <c r="FN10" s="385"/>
      <c r="FO10" s="385"/>
      <c r="FP10" s="385"/>
      <c r="FQ10" s="385"/>
      <c r="FR10" s="385"/>
      <c r="FS10" s="385"/>
      <c r="FT10" s="385"/>
      <c r="FU10" s="385"/>
      <c r="FV10" s="385"/>
      <c r="FW10" s="385"/>
      <c r="FX10" s="385"/>
      <c r="FY10" s="385"/>
      <c r="FZ10" s="385"/>
      <c r="GA10" s="385"/>
      <c r="GB10" s="385"/>
      <c r="GC10" s="385"/>
      <c r="GD10" s="385"/>
      <c r="GE10" s="385"/>
      <c r="GF10" s="385"/>
      <c r="GG10" s="385"/>
      <c r="GH10" s="385"/>
      <c r="GI10" s="385"/>
      <c r="GJ10" s="385"/>
      <c r="GK10" s="385"/>
      <c r="GL10" s="385"/>
      <c r="GM10" s="385"/>
      <c r="GN10" s="385"/>
      <c r="GO10" s="385"/>
      <c r="GP10" s="385"/>
      <c r="GQ10" s="385"/>
      <c r="GR10" s="385"/>
      <c r="GS10" s="385"/>
      <c r="GT10" s="385"/>
      <c r="GU10" s="385"/>
      <c r="GV10" s="385"/>
      <c r="GW10" s="385"/>
      <c r="GX10" s="385"/>
      <c r="GY10" s="385"/>
      <c r="GZ10" s="385"/>
      <c r="HA10" s="385"/>
      <c r="HB10" s="385"/>
      <c r="HC10" s="385"/>
      <c r="HD10" s="385"/>
      <c r="HE10" s="385"/>
      <c r="HF10" s="385"/>
      <c r="HG10" s="385"/>
      <c r="HH10" s="385"/>
      <c r="HI10" s="385"/>
      <c r="HJ10" s="385"/>
      <c r="HK10" s="385"/>
      <c r="HL10" s="385"/>
      <c r="HM10" s="385"/>
      <c r="HN10" s="385"/>
      <c r="HO10" s="385"/>
      <c r="HP10" s="385"/>
    </row>
    <row r="11" spans="1:224" s="386" customFormat="1" ht="22.5" customHeight="1">
      <c r="A11" s="303">
        <v>2</v>
      </c>
      <c r="B11" s="415" t="s">
        <v>176</v>
      </c>
      <c r="C11" s="416"/>
      <c r="D11" s="417"/>
      <c r="E11" s="420">
        <v>1500</v>
      </c>
      <c r="F11" s="419" t="s">
        <v>106</v>
      </c>
      <c r="G11" s="238"/>
      <c r="H11" s="238"/>
      <c r="I11" s="272"/>
      <c r="J11" s="238"/>
      <c r="K11" s="238"/>
      <c r="L11" s="414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  <c r="AC11" s="385"/>
      <c r="AD11" s="385"/>
      <c r="AE11" s="385"/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5"/>
      <c r="AS11" s="385"/>
      <c r="AT11" s="385"/>
      <c r="AU11" s="385"/>
      <c r="AV11" s="385"/>
      <c r="AW11" s="385"/>
      <c r="AX11" s="385"/>
      <c r="AY11" s="385"/>
      <c r="AZ11" s="385"/>
      <c r="BA11" s="385"/>
      <c r="BB11" s="385"/>
      <c r="BC11" s="385"/>
      <c r="BD11" s="385"/>
      <c r="BE11" s="385"/>
      <c r="BF11" s="385"/>
      <c r="BG11" s="385"/>
      <c r="BH11" s="385"/>
      <c r="BI11" s="385"/>
      <c r="BJ11" s="385"/>
      <c r="BK11" s="385"/>
      <c r="BL11" s="385"/>
      <c r="BM11" s="385"/>
      <c r="BN11" s="385"/>
      <c r="BO11" s="385"/>
      <c r="BP11" s="385"/>
      <c r="BQ11" s="385"/>
      <c r="BR11" s="385"/>
      <c r="BS11" s="385"/>
      <c r="BT11" s="385"/>
      <c r="BU11" s="385"/>
      <c r="BV11" s="385"/>
      <c r="BW11" s="385"/>
      <c r="BX11" s="385"/>
      <c r="BY11" s="385"/>
      <c r="BZ11" s="385"/>
      <c r="CA11" s="385"/>
      <c r="CB11" s="385"/>
      <c r="CC11" s="385"/>
      <c r="CD11" s="385"/>
      <c r="CE11" s="385"/>
      <c r="CF11" s="385"/>
      <c r="CG11" s="385"/>
      <c r="CH11" s="385"/>
      <c r="CI11" s="385"/>
      <c r="CJ11" s="385"/>
      <c r="CK11" s="385"/>
      <c r="CL11" s="385"/>
      <c r="CM11" s="385"/>
      <c r="CN11" s="385"/>
      <c r="CO11" s="385"/>
      <c r="CP11" s="385"/>
      <c r="CQ11" s="385"/>
      <c r="CR11" s="385"/>
      <c r="CS11" s="385"/>
      <c r="CT11" s="385"/>
      <c r="CU11" s="385"/>
      <c r="CV11" s="385"/>
      <c r="CW11" s="385"/>
      <c r="CX11" s="385"/>
      <c r="CY11" s="385"/>
      <c r="CZ11" s="385"/>
      <c r="DA11" s="385"/>
      <c r="DB11" s="385"/>
      <c r="DC11" s="385"/>
      <c r="DD11" s="385"/>
      <c r="DE11" s="385"/>
      <c r="DF11" s="385"/>
      <c r="DG11" s="385"/>
      <c r="DH11" s="385"/>
      <c r="DI11" s="385"/>
      <c r="DJ11" s="385"/>
      <c r="DK11" s="385"/>
      <c r="DL11" s="385"/>
      <c r="DM11" s="385"/>
      <c r="DN11" s="385"/>
      <c r="DO11" s="385"/>
      <c r="DP11" s="385"/>
      <c r="DQ11" s="385"/>
      <c r="DR11" s="385"/>
      <c r="DS11" s="385"/>
      <c r="DT11" s="385"/>
      <c r="DU11" s="385"/>
      <c r="DV11" s="385"/>
      <c r="DW11" s="385"/>
      <c r="DX11" s="385"/>
      <c r="DY11" s="385"/>
      <c r="DZ11" s="385"/>
      <c r="EA11" s="385"/>
      <c r="EB11" s="385"/>
      <c r="EC11" s="385"/>
      <c r="ED11" s="385"/>
      <c r="EE11" s="385"/>
      <c r="EF11" s="385"/>
      <c r="EG11" s="385"/>
      <c r="EH11" s="385"/>
      <c r="EI11" s="385"/>
      <c r="EJ11" s="385"/>
      <c r="EK11" s="385"/>
      <c r="EL11" s="385"/>
      <c r="EM11" s="385"/>
      <c r="EN11" s="385"/>
      <c r="EO11" s="385"/>
      <c r="EP11" s="385"/>
      <c r="EQ11" s="385"/>
      <c r="ER11" s="385"/>
      <c r="ES11" s="385"/>
      <c r="ET11" s="385"/>
      <c r="EU11" s="385"/>
      <c r="EV11" s="385"/>
      <c r="EW11" s="385"/>
      <c r="EX11" s="385"/>
      <c r="EY11" s="385"/>
      <c r="EZ11" s="385"/>
      <c r="FA11" s="385"/>
      <c r="FB11" s="385"/>
      <c r="FC11" s="385"/>
      <c r="FD11" s="385"/>
      <c r="FE11" s="385"/>
      <c r="FF11" s="385"/>
      <c r="FG11" s="385"/>
      <c r="FH11" s="385"/>
      <c r="FI11" s="385"/>
      <c r="FJ11" s="385"/>
      <c r="FK11" s="385"/>
      <c r="FL11" s="385"/>
      <c r="FM11" s="385"/>
      <c r="FN11" s="385"/>
      <c r="FO11" s="385"/>
      <c r="FP11" s="385"/>
      <c r="FQ11" s="385"/>
      <c r="FR11" s="385"/>
      <c r="FS11" s="385"/>
      <c r="FT11" s="385"/>
      <c r="FU11" s="385"/>
      <c r="FV11" s="385"/>
      <c r="FW11" s="385"/>
      <c r="FX11" s="385"/>
      <c r="FY11" s="385"/>
      <c r="FZ11" s="385"/>
      <c r="GA11" s="385"/>
      <c r="GB11" s="385"/>
      <c r="GC11" s="385"/>
      <c r="GD11" s="385"/>
      <c r="GE11" s="385"/>
      <c r="GF11" s="385"/>
      <c r="GG11" s="385"/>
      <c r="GH11" s="385"/>
      <c r="GI11" s="385"/>
      <c r="GJ11" s="385"/>
      <c r="GK11" s="385"/>
      <c r="GL11" s="385"/>
      <c r="GM11" s="385"/>
      <c r="GN11" s="385"/>
      <c r="GO11" s="385"/>
      <c r="GP11" s="385"/>
      <c r="GQ11" s="385"/>
      <c r="GR11" s="385"/>
      <c r="GS11" s="385"/>
      <c r="GT11" s="385"/>
      <c r="GU11" s="385"/>
      <c r="GV11" s="385"/>
      <c r="GW11" s="385"/>
      <c r="GX11" s="385"/>
      <c r="GY11" s="385"/>
      <c r="GZ11" s="385"/>
      <c r="HA11" s="385"/>
      <c r="HB11" s="385"/>
      <c r="HC11" s="385"/>
      <c r="HD11" s="385"/>
      <c r="HE11" s="385"/>
      <c r="HF11" s="385"/>
      <c r="HG11" s="385"/>
      <c r="HH11" s="385"/>
      <c r="HI11" s="385"/>
      <c r="HJ11" s="385"/>
      <c r="HK11" s="385"/>
      <c r="HL11" s="385"/>
      <c r="HM11" s="385"/>
      <c r="HN11" s="385"/>
      <c r="HO11" s="385"/>
      <c r="HP11" s="385"/>
    </row>
    <row r="12" spans="1:224" s="386" customFormat="1" ht="22.5" customHeight="1">
      <c r="A12" s="303">
        <v>3</v>
      </c>
      <c r="B12" s="415" t="s">
        <v>101</v>
      </c>
      <c r="C12" s="416"/>
      <c r="D12" s="417"/>
      <c r="E12" s="420">
        <v>145.35</v>
      </c>
      <c r="F12" s="419" t="s">
        <v>107</v>
      </c>
      <c r="G12" s="238"/>
      <c r="H12" s="238"/>
      <c r="I12" s="272"/>
      <c r="J12" s="238"/>
      <c r="K12" s="238"/>
      <c r="L12" s="414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85"/>
      <c r="AD12" s="385"/>
      <c r="AE12" s="385"/>
      <c r="AF12" s="385"/>
      <c r="AG12" s="385"/>
      <c r="AH12" s="385"/>
      <c r="AI12" s="385"/>
      <c r="AJ12" s="385"/>
      <c r="AK12" s="385"/>
      <c r="AL12" s="385"/>
      <c r="AM12" s="385"/>
      <c r="AN12" s="385"/>
      <c r="AO12" s="385"/>
      <c r="AP12" s="385"/>
      <c r="AQ12" s="385"/>
      <c r="AR12" s="385"/>
      <c r="AS12" s="385"/>
      <c r="AT12" s="385"/>
      <c r="AU12" s="385"/>
      <c r="AV12" s="385"/>
      <c r="AW12" s="385"/>
      <c r="AX12" s="385"/>
      <c r="AY12" s="385"/>
      <c r="AZ12" s="385"/>
      <c r="BA12" s="385"/>
      <c r="BB12" s="385"/>
      <c r="BC12" s="385"/>
      <c r="BD12" s="385"/>
      <c r="BE12" s="385"/>
      <c r="BF12" s="385"/>
      <c r="BG12" s="385"/>
      <c r="BH12" s="385"/>
      <c r="BI12" s="385"/>
      <c r="BJ12" s="385"/>
      <c r="BK12" s="385"/>
      <c r="BL12" s="385"/>
      <c r="BM12" s="385"/>
      <c r="BN12" s="385"/>
      <c r="BO12" s="385"/>
      <c r="BP12" s="385"/>
      <c r="BQ12" s="385"/>
      <c r="BR12" s="385"/>
      <c r="BS12" s="385"/>
      <c r="BT12" s="385"/>
      <c r="BU12" s="385"/>
      <c r="BV12" s="385"/>
      <c r="BW12" s="385"/>
      <c r="BX12" s="385"/>
      <c r="BY12" s="385"/>
      <c r="BZ12" s="385"/>
      <c r="CA12" s="385"/>
      <c r="CB12" s="385"/>
      <c r="CC12" s="385"/>
      <c r="CD12" s="385"/>
      <c r="CE12" s="385"/>
      <c r="CF12" s="385"/>
      <c r="CG12" s="385"/>
      <c r="CH12" s="385"/>
      <c r="CI12" s="385"/>
      <c r="CJ12" s="385"/>
      <c r="CK12" s="385"/>
      <c r="CL12" s="385"/>
      <c r="CM12" s="385"/>
      <c r="CN12" s="385"/>
      <c r="CO12" s="385"/>
      <c r="CP12" s="385"/>
      <c r="CQ12" s="385"/>
      <c r="CR12" s="385"/>
      <c r="CS12" s="385"/>
      <c r="CT12" s="385"/>
      <c r="CU12" s="385"/>
      <c r="CV12" s="385"/>
      <c r="CW12" s="385"/>
      <c r="CX12" s="385"/>
      <c r="CY12" s="385"/>
      <c r="CZ12" s="385"/>
      <c r="DA12" s="385"/>
      <c r="DB12" s="385"/>
      <c r="DC12" s="385"/>
      <c r="DD12" s="385"/>
      <c r="DE12" s="385"/>
      <c r="DF12" s="385"/>
      <c r="DG12" s="385"/>
      <c r="DH12" s="385"/>
      <c r="DI12" s="385"/>
      <c r="DJ12" s="385"/>
      <c r="DK12" s="385"/>
      <c r="DL12" s="385"/>
      <c r="DM12" s="385"/>
      <c r="DN12" s="385"/>
      <c r="DO12" s="385"/>
      <c r="DP12" s="385"/>
      <c r="DQ12" s="385"/>
      <c r="DR12" s="385"/>
      <c r="DS12" s="385"/>
      <c r="DT12" s="385"/>
      <c r="DU12" s="385"/>
      <c r="DV12" s="385"/>
      <c r="DW12" s="385"/>
      <c r="DX12" s="385"/>
      <c r="DY12" s="385"/>
      <c r="DZ12" s="385"/>
      <c r="EA12" s="385"/>
      <c r="EB12" s="385"/>
      <c r="EC12" s="385"/>
      <c r="ED12" s="385"/>
      <c r="EE12" s="385"/>
      <c r="EF12" s="385"/>
      <c r="EG12" s="385"/>
      <c r="EH12" s="385"/>
      <c r="EI12" s="385"/>
      <c r="EJ12" s="385"/>
      <c r="EK12" s="385"/>
      <c r="EL12" s="385"/>
      <c r="EM12" s="385"/>
      <c r="EN12" s="385"/>
      <c r="EO12" s="385"/>
      <c r="EP12" s="385"/>
      <c r="EQ12" s="385"/>
      <c r="ER12" s="385"/>
      <c r="ES12" s="385"/>
      <c r="ET12" s="385"/>
      <c r="EU12" s="385"/>
      <c r="EV12" s="385"/>
      <c r="EW12" s="385"/>
      <c r="EX12" s="385"/>
      <c r="EY12" s="385"/>
      <c r="EZ12" s="385"/>
      <c r="FA12" s="385"/>
      <c r="FB12" s="385"/>
      <c r="FC12" s="385"/>
      <c r="FD12" s="385"/>
      <c r="FE12" s="385"/>
      <c r="FF12" s="385"/>
      <c r="FG12" s="385"/>
      <c r="FH12" s="385"/>
      <c r="FI12" s="385"/>
      <c r="FJ12" s="385"/>
      <c r="FK12" s="385"/>
      <c r="FL12" s="385"/>
      <c r="FM12" s="385"/>
      <c r="FN12" s="385"/>
      <c r="FO12" s="385"/>
      <c r="FP12" s="385"/>
      <c r="FQ12" s="385"/>
      <c r="FR12" s="385"/>
      <c r="FS12" s="385"/>
      <c r="FT12" s="385"/>
      <c r="FU12" s="385"/>
      <c r="FV12" s="385"/>
      <c r="FW12" s="385"/>
      <c r="FX12" s="385"/>
      <c r="FY12" s="385"/>
      <c r="FZ12" s="385"/>
      <c r="GA12" s="385"/>
      <c r="GB12" s="385"/>
      <c r="GC12" s="385"/>
      <c r="GD12" s="385"/>
      <c r="GE12" s="385"/>
      <c r="GF12" s="385"/>
      <c r="GG12" s="385"/>
      <c r="GH12" s="385"/>
      <c r="GI12" s="385"/>
      <c r="GJ12" s="385"/>
      <c r="GK12" s="385"/>
      <c r="GL12" s="385"/>
      <c r="GM12" s="385"/>
      <c r="GN12" s="385"/>
      <c r="GO12" s="385"/>
      <c r="GP12" s="385"/>
      <c r="GQ12" s="385"/>
      <c r="GR12" s="385"/>
      <c r="GS12" s="385"/>
      <c r="GT12" s="385"/>
      <c r="GU12" s="385"/>
      <c r="GV12" s="385"/>
      <c r="GW12" s="385"/>
      <c r="GX12" s="385"/>
      <c r="GY12" s="385"/>
      <c r="GZ12" s="385"/>
      <c r="HA12" s="385"/>
      <c r="HB12" s="385"/>
      <c r="HC12" s="385"/>
      <c r="HD12" s="385"/>
      <c r="HE12" s="385"/>
      <c r="HF12" s="385"/>
      <c r="HG12" s="385"/>
      <c r="HH12" s="385"/>
      <c r="HI12" s="385"/>
      <c r="HJ12" s="385"/>
      <c r="HK12" s="385"/>
      <c r="HL12" s="385"/>
      <c r="HM12" s="385"/>
      <c r="HN12" s="385"/>
      <c r="HO12" s="385"/>
      <c r="HP12" s="385"/>
    </row>
    <row r="13" spans="1:224" s="386" customFormat="1" ht="22.5" customHeight="1">
      <c r="A13" s="303">
        <v>4</v>
      </c>
      <c r="B13" s="279" t="s">
        <v>102</v>
      </c>
      <c r="C13" s="416"/>
      <c r="D13" s="417"/>
      <c r="E13" s="420">
        <v>219.06</v>
      </c>
      <c r="F13" s="419" t="s">
        <v>107</v>
      </c>
      <c r="G13" s="238"/>
      <c r="H13" s="238"/>
      <c r="I13" s="272"/>
      <c r="J13" s="238"/>
      <c r="K13" s="238"/>
      <c r="L13" s="414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85"/>
      <c r="AD13" s="385"/>
      <c r="AE13" s="385"/>
      <c r="AF13" s="385"/>
      <c r="AG13" s="385"/>
      <c r="AH13" s="385"/>
      <c r="AI13" s="385"/>
      <c r="AJ13" s="385"/>
      <c r="AK13" s="385"/>
      <c r="AL13" s="385"/>
      <c r="AM13" s="385"/>
      <c r="AN13" s="385"/>
      <c r="AO13" s="385"/>
      <c r="AP13" s="385"/>
      <c r="AQ13" s="385"/>
      <c r="AR13" s="385"/>
      <c r="AS13" s="385"/>
      <c r="AT13" s="385"/>
      <c r="AU13" s="385"/>
      <c r="AV13" s="385"/>
      <c r="AW13" s="385"/>
      <c r="AX13" s="385"/>
      <c r="AY13" s="385"/>
      <c r="AZ13" s="385"/>
      <c r="BA13" s="385"/>
      <c r="BB13" s="385"/>
      <c r="BC13" s="385"/>
      <c r="BD13" s="385"/>
      <c r="BE13" s="385"/>
      <c r="BF13" s="385"/>
      <c r="BG13" s="385"/>
      <c r="BH13" s="385"/>
      <c r="BI13" s="385"/>
      <c r="BJ13" s="385"/>
      <c r="BK13" s="385"/>
      <c r="BL13" s="385"/>
      <c r="BM13" s="385"/>
      <c r="BN13" s="385"/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M13" s="385"/>
      <c r="CN13" s="385"/>
      <c r="CO13" s="385"/>
      <c r="CP13" s="385"/>
      <c r="CQ13" s="385"/>
      <c r="CR13" s="385"/>
      <c r="CS13" s="385"/>
      <c r="CT13" s="385"/>
      <c r="CU13" s="385"/>
      <c r="CV13" s="385"/>
      <c r="CW13" s="385"/>
      <c r="CX13" s="385"/>
      <c r="CY13" s="385"/>
      <c r="CZ13" s="385"/>
      <c r="DA13" s="385"/>
      <c r="DB13" s="385"/>
      <c r="DC13" s="385"/>
      <c r="DD13" s="385"/>
      <c r="DE13" s="385"/>
      <c r="DF13" s="385"/>
      <c r="DG13" s="385"/>
      <c r="DH13" s="385"/>
      <c r="DI13" s="385"/>
      <c r="DJ13" s="385"/>
      <c r="DK13" s="385"/>
      <c r="DL13" s="385"/>
      <c r="DM13" s="385"/>
      <c r="DN13" s="385"/>
      <c r="DO13" s="385"/>
      <c r="DP13" s="385"/>
      <c r="DQ13" s="385"/>
      <c r="DR13" s="385"/>
      <c r="DS13" s="385"/>
      <c r="DT13" s="385"/>
      <c r="DU13" s="385"/>
      <c r="DV13" s="385"/>
      <c r="DW13" s="385"/>
      <c r="DX13" s="385"/>
      <c r="DY13" s="385"/>
      <c r="DZ13" s="385"/>
      <c r="EA13" s="385"/>
      <c r="EB13" s="385"/>
      <c r="EC13" s="385"/>
      <c r="ED13" s="385"/>
      <c r="EE13" s="385"/>
      <c r="EF13" s="385"/>
      <c r="EG13" s="385"/>
      <c r="EH13" s="385"/>
      <c r="EI13" s="385"/>
      <c r="EJ13" s="385"/>
      <c r="EK13" s="385"/>
      <c r="EL13" s="385"/>
      <c r="EM13" s="385"/>
      <c r="EN13" s="385"/>
      <c r="EO13" s="385"/>
      <c r="EP13" s="385"/>
      <c r="EQ13" s="385"/>
      <c r="ER13" s="385"/>
      <c r="ES13" s="385"/>
      <c r="ET13" s="385"/>
      <c r="EU13" s="385"/>
      <c r="EV13" s="385"/>
      <c r="EW13" s="385"/>
      <c r="EX13" s="385"/>
      <c r="EY13" s="385"/>
      <c r="EZ13" s="385"/>
      <c r="FA13" s="385"/>
      <c r="FB13" s="385"/>
      <c r="FC13" s="385"/>
      <c r="FD13" s="385"/>
      <c r="FE13" s="385"/>
      <c r="FF13" s="385"/>
      <c r="FG13" s="385"/>
      <c r="FH13" s="385"/>
      <c r="FI13" s="385"/>
      <c r="FJ13" s="385"/>
      <c r="FK13" s="385"/>
      <c r="FL13" s="385"/>
      <c r="FM13" s="385"/>
      <c r="FN13" s="385"/>
      <c r="FO13" s="385"/>
      <c r="FP13" s="385"/>
      <c r="FQ13" s="385"/>
      <c r="FR13" s="385"/>
      <c r="FS13" s="385"/>
      <c r="FT13" s="385"/>
      <c r="FU13" s="385"/>
      <c r="FV13" s="385"/>
      <c r="FW13" s="385"/>
      <c r="FX13" s="385"/>
      <c r="FY13" s="385"/>
      <c r="FZ13" s="385"/>
      <c r="GA13" s="385"/>
      <c r="GB13" s="385"/>
      <c r="GC13" s="385"/>
      <c r="GD13" s="385"/>
      <c r="GE13" s="385"/>
      <c r="GF13" s="385"/>
      <c r="GG13" s="385"/>
      <c r="GH13" s="385"/>
      <c r="GI13" s="385"/>
      <c r="GJ13" s="385"/>
      <c r="GK13" s="385"/>
      <c r="GL13" s="385"/>
      <c r="GM13" s="385"/>
      <c r="GN13" s="385"/>
      <c r="GO13" s="385"/>
      <c r="GP13" s="385"/>
      <c r="GQ13" s="385"/>
      <c r="GR13" s="385"/>
      <c r="GS13" s="385"/>
      <c r="GT13" s="385"/>
      <c r="GU13" s="385"/>
      <c r="GV13" s="385"/>
      <c r="GW13" s="385"/>
      <c r="GX13" s="385"/>
      <c r="GY13" s="385"/>
      <c r="GZ13" s="385"/>
      <c r="HA13" s="385"/>
      <c r="HB13" s="385"/>
      <c r="HC13" s="385"/>
      <c r="HD13" s="385"/>
      <c r="HE13" s="385"/>
      <c r="HF13" s="385"/>
      <c r="HG13" s="385"/>
      <c r="HH13" s="385"/>
      <c r="HI13" s="385"/>
      <c r="HJ13" s="385"/>
      <c r="HK13" s="385"/>
      <c r="HL13" s="385"/>
      <c r="HM13" s="385"/>
      <c r="HN13" s="385"/>
      <c r="HO13" s="385"/>
      <c r="HP13" s="385"/>
    </row>
    <row r="14" spans="1:224" s="386" customFormat="1" ht="22.5" customHeight="1">
      <c r="A14" s="303">
        <v>5</v>
      </c>
      <c r="B14" s="415" t="s">
        <v>162</v>
      </c>
      <c r="C14" s="416"/>
      <c r="D14" s="417"/>
      <c r="E14" s="420">
        <v>1402.39</v>
      </c>
      <c r="F14" s="413" t="s">
        <v>16</v>
      </c>
      <c r="G14" s="238"/>
      <c r="H14" s="238"/>
      <c r="I14" s="272"/>
      <c r="J14" s="238"/>
      <c r="K14" s="238"/>
      <c r="L14" s="414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  <c r="BD14" s="385"/>
      <c r="BE14" s="385"/>
      <c r="BF14" s="385"/>
      <c r="BG14" s="385"/>
      <c r="BH14" s="385"/>
      <c r="BI14" s="385"/>
      <c r="BJ14" s="385"/>
      <c r="BK14" s="385"/>
      <c r="BL14" s="385"/>
      <c r="BM14" s="385"/>
      <c r="BN14" s="385"/>
      <c r="BO14" s="385"/>
      <c r="BP14" s="385"/>
      <c r="BQ14" s="385"/>
      <c r="BR14" s="385"/>
      <c r="BS14" s="385"/>
      <c r="BT14" s="385"/>
      <c r="BU14" s="385"/>
      <c r="BV14" s="385"/>
      <c r="BW14" s="385"/>
      <c r="BX14" s="385"/>
      <c r="BY14" s="385"/>
      <c r="BZ14" s="385"/>
      <c r="CA14" s="385"/>
      <c r="CB14" s="385"/>
      <c r="CC14" s="385"/>
      <c r="CD14" s="385"/>
      <c r="CE14" s="385"/>
      <c r="CF14" s="385"/>
      <c r="CG14" s="385"/>
      <c r="CH14" s="385"/>
      <c r="CI14" s="385"/>
      <c r="CJ14" s="385"/>
      <c r="CK14" s="385"/>
      <c r="CL14" s="385"/>
      <c r="CM14" s="385"/>
      <c r="CN14" s="385"/>
      <c r="CO14" s="385"/>
      <c r="CP14" s="385"/>
      <c r="CQ14" s="385"/>
      <c r="CR14" s="385"/>
      <c r="CS14" s="385"/>
      <c r="CT14" s="385"/>
      <c r="CU14" s="385"/>
      <c r="CV14" s="385"/>
      <c r="CW14" s="385"/>
      <c r="CX14" s="385"/>
      <c r="CY14" s="385"/>
      <c r="CZ14" s="385"/>
      <c r="DA14" s="385"/>
      <c r="DB14" s="385"/>
      <c r="DC14" s="385"/>
      <c r="DD14" s="385"/>
      <c r="DE14" s="385"/>
      <c r="DF14" s="385"/>
      <c r="DG14" s="385"/>
      <c r="DH14" s="385"/>
      <c r="DI14" s="385"/>
      <c r="DJ14" s="385"/>
      <c r="DK14" s="385"/>
      <c r="DL14" s="385"/>
      <c r="DM14" s="385"/>
      <c r="DN14" s="385"/>
      <c r="DO14" s="385"/>
      <c r="DP14" s="385"/>
      <c r="DQ14" s="385"/>
      <c r="DR14" s="385"/>
      <c r="DS14" s="385"/>
      <c r="DT14" s="385"/>
      <c r="DU14" s="385"/>
      <c r="DV14" s="385"/>
      <c r="DW14" s="385"/>
      <c r="DX14" s="385"/>
      <c r="DY14" s="385"/>
      <c r="DZ14" s="385"/>
      <c r="EA14" s="385"/>
      <c r="EB14" s="385"/>
      <c r="EC14" s="385"/>
      <c r="ED14" s="385"/>
      <c r="EE14" s="385"/>
      <c r="EF14" s="385"/>
      <c r="EG14" s="385"/>
      <c r="EH14" s="385"/>
      <c r="EI14" s="385"/>
      <c r="EJ14" s="385"/>
      <c r="EK14" s="385"/>
      <c r="EL14" s="385"/>
      <c r="EM14" s="385"/>
      <c r="EN14" s="385"/>
      <c r="EO14" s="385"/>
      <c r="EP14" s="385"/>
      <c r="EQ14" s="385"/>
      <c r="ER14" s="385"/>
      <c r="ES14" s="385"/>
      <c r="ET14" s="385"/>
      <c r="EU14" s="385"/>
      <c r="EV14" s="385"/>
      <c r="EW14" s="385"/>
      <c r="EX14" s="385"/>
      <c r="EY14" s="385"/>
      <c r="EZ14" s="385"/>
      <c r="FA14" s="385"/>
      <c r="FB14" s="385"/>
      <c r="FC14" s="385"/>
      <c r="FD14" s="385"/>
      <c r="FE14" s="385"/>
      <c r="FF14" s="385"/>
      <c r="FG14" s="385"/>
      <c r="FH14" s="385"/>
      <c r="FI14" s="385"/>
      <c r="FJ14" s="385"/>
      <c r="FK14" s="385"/>
      <c r="FL14" s="385"/>
      <c r="FM14" s="385"/>
      <c r="FN14" s="385"/>
      <c r="FO14" s="385"/>
      <c r="FP14" s="385"/>
      <c r="FQ14" s="385"/>
      <c r="FR14" s="385"/>
      <c r="FS14" s="385"/>
      <c r="FT14" s="385"/>
      <c r="FU14" s="385"/>
      <c r="FV14" s="385"/>
      <c r="FW14" s="385"/>
      <c r="FX14" s="385"/>
      <c r="FY14" s="385"/>
      <c r="FZ14" s="385"/>
      <c r="GA14" s="385"/>
      <c r="GB14" s="385"/>
      <c r="GC14" s="385"/>
      <c r="GD14" s="385"/>
      <c r="GE14" s="385"/>
      <c r="GF14" s="385"/>
      <c r="GG14" s="385"/>
      <c r="GH14" s="385"/>
      <c r="GI14" s="385"/>
      <c r="GJ14" s="385"/>
      <c r="GK14" s="385"/>
      <c r="GL14" s="385"/>
      <c r="GM14" s="385"/>
      <c r="GN14" s="385"/>
      <c r="GO14" s="385"/>
      <c r="GP14" s="385"/>
      <c r="GQ14" s="385"/>
      <c r="GR14" s="385"/>
      <c r="GS14" s="385"/>
      <c r="GT14" s="385"/>
      <c r="GU14" s="385"/>
      <c r="GV14" s="385"/>
      <c r="GW14" s="385"/>
      <c r="GX14" s="385"/>
      <c r="GY14" s="385"/>
      <c r="GZ14" s="385"/>
      <c r="HA14" s="385"/>
      <c r="HB14" s="385"/>
      <c r="HC14" s="385"/>
      <c r="HD14" s="385"/>
      <c r="HE14" s="385"/>
      <c r="HF14" s="385"/>
      <c r="HG14" s="385"/>
      <c r="HH14" s="385"/>
      <c r="HI14" s="385"/>
      <c r="HJ14" s="385"/>
      <c r="HK14" s="385"/>
      <c r="HL14" s="385"/>
      <c r="HM14" s="385"/>
      <c r="HN14" s="385"/>
      <c r="HO14" s="385"/>
      <c r="HP14" s="385"/>
    </row>
    <row r="15" spans="1:224" s="386" customFormat="1" ht="22.5" customHeight="1">
      <c r="A15" s="303">
        <v>6</v>
      </c>
      <c r="B15" s="421" t="s">
        <v>167</v>
      </c>
      <c r="C15" s="421"/>
      <c r="D15" s="417"/>
      <c r="E15" s="304">
        <v>445.04</v>
      </c>
      <c r="F15" s="419" t="s">
        <v>108</v>
      </c>
      <c r="G15" s="238"/>
      <c r="H15" s="238"/>
      <c r="I15" s="272"/>
      <c r="J15" s="238"/>
      <c r="K15" s="238"/>
      <c r="L15" s="414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  <c r="AS15" s="385"/>
      <c r="AT15" s="385"/>
      <c r="AU15" s="385"/>
      <c r="AV15" s="385"/>
      <c r="AW15" s="385"/>
      <c r="AX15" s="385"/>
      <c r="AY15" s="385"/>
      <c r="AZ15" s="385"/>
      <c r="BA15" s="385"/>
      <c r="BB15" s="385"/>
      <c r="BC15" s="385"/>
      <c r="BD15" s="385"/>
      <c r="BE15" s="385"/>
      <c r="BF15" s="385"/>
      <c r="BG15" s="385"/>
      <c r="BH15" s="385"/>
      <c r="BI15" s="385"/>
      <c r="BJ15" s="385"/>
      <c r="BK15" s="385"/>
      <c r="BL15" s="385"/>
      <c r="BM15" s="385"/>
      <c r="BN15" s="385"/>
      <c r="BO15" s="385"/>
      <c r="BP15" s="385"/>
      <c r="BQ15" s="385"/>
      <c r="BR15" s="385"/>
      <c r="BS15" s="385"/>
      <c r="BT15" s="385"/>
      <c r="BU15" s="385"/>
      <c r="BV15" s="385"/>
      <c r="BW15" s="385"/>
      <c r="BX15" s="385"/>
      <c r="BY15" s="385"/>
      <c r="BZ15" s="385"/>
      <c r="CA15" s="385"/>
      <c r="CB15" s="385"/>
      <c r="CC15" s="385"/>
      <c r="CD15" s="385"/>
      <c r="CE15" s="385"/>
      <c r="CF15" s="385"/>
      <c r="CG15" s="385"/>
      <c r="CH15" s="385"/>
      <c r="CI15" s="385"/>
      <c r="CJ15" s="385"/>
      <c r="CK15" s="385"/>
      <c r="CL15" s="385"/>
      <c r="CM15" s="385"/>
      <c r="CN15" s="385"/>
      <c r="CO15" s="385"/>
      <c r="CP15" s="385"/>
      <c r="CQ15" s="385"/>
      <c r="CR15" s="385"/>
      <c r="CS15" s="385"/>
      <c r="CT15" s="385"/>
      <c r="CU15" s="385"/>
      <c r="CV15" s="385"/>
      <c r="CW15" s="385"/>
      <c r="CX15" s="385"/>
      <c r="CY15" s="385"/>
      <c r="CZ15" s="385"/>
      <c r="DA15" s="385"/>
      <c r="DB15" s="385"/>
      <c r="DC15" s="385"/>
      <c r="DD15" s="385"/>
      <c r="DE15" s="385"/>
      <c r="DF15" s="385"/>
      <c r="DG15" s="385"/>
      <c r="DH15" s="385"/>
      <c r="DI15" s="385"/>
      <c r="DJ15" s="385"/>
      <c r="DK15" s="385"/>
      <c r="DL15" s="385"/>
      <c r="DM15" s="385"/>
      <c r="DN15" s="385"/>
      <c r="DO15" s="385"/>
      <c r="DP15" s="385"/>
      <c r="DQ15" s="385"/>
      <c r="DR15" s="385"/>
      <c r="DS15" s="385"/>
      <c r="DT15" s="385"/>
      <c r="DU15" s="385"/>
      <c r="DV15" s="385"/>
      <c r="DW15" s="385"/>
      <c r="DX15" s="385"/>
      <c r="DY15" s="385"/>
      <c r="DZ15" s="385"/>
      <c r="EA15" s="385"/>
      <c r="EB15" s="385"/>
      <c r="EC15" s="385"/>
      <c r="ED15" s="385"/>
      <c r="EE15" s="385"/>
      <c r="EF15" s="385"/>
      <c r="EG15" s="385"/>
      <c r="EH15" s="385"/>
      <c r="EI15" s="385"/>
      <c r="EJ15" s="385"/>
      <c r="EK15" s="385"/>
      <c r="EL15" s="385"/>
      <c r="EM15" s="385"/>
      <c r="EN15" s="385"/>
      <c r="EO15" s="385"/>
      <c r="EP15" s="385"/>
      <c r="EQ15" s="385"/>
      <c r="ER15" s="385"/>
      <c r="ES15" s="385"/>
      <c r="ET15" s="385"/>
      <c r="EU15" s="385"/>
      <c r="EV15" s="385"/>
      <c r="EW15" s="385"/>
      <c r="EX15" s="385"/>
      <c r="EY15" s="385"/>
      <c r="EZ15" s="385"/>
      <c r="FA15" s="385"/>
      <c r="FB15" s="385"/>
      <c r="FC15" s="385"/>
      <c r="FD15" s="385"/>
      <c r="FE15" s="385"/>
      <c r="FF15" s="385"/>
      <c r="FG15" s="385"/>
      <c r="FH15" s="385"/>
      <c r="FI15" s="385"/>
      <c r="FJ15" s="385"/>
      <c r="FK15" s="385"/>
      <c r="FL15" s="385"/>
      <c r="FM15" s="385"/>
      <c r="FN15" s="385"/>
      <c r="FO15" s="385"/>
      <c r="FP15" s="385"/>
      <c r="FQ15" s="385"/>
      <c r="FR15" s="385"/>
      <c r="FS15" s="385"/>
      <c r="FT15" s="385"/>
      <c r="FU15" s="385"/>
      <c r="FV15" s="385"/>
      <c r="FW15" s="385"/>
      <c r="FX15" s="385"/>
      <c r="FY15" s="385"/>
      <c r="FZ15" s="385"/>
      <c r="GA15" s="385"/>
      <c r="GB15" s="385"/>
      <c r="GC15" s="385"/>
      <c r="GD15" s="385"/>
      <c r="GE15" s="385"/>
      <c r="GF15" s="385"/>
      <c r="GG15" s="385"/>
      <c r="GH15" s="385"/>
      <c r="GI15" s="385"/>
      <c r="GJ15" s="385"/>
      <c r="GK15" s="385"/>
      <c r="GL15" s="385"/>
      <c r="GM15" s="385"/>
      <c r="GN15" s="385"/>
      <c r="GO15" s="385"/>
      <c r="GP15" s="385"/>
      <c r="GQ15" s="385"/>
      <c r="GR15" s="385"/>
      <c r="GS15" s="385"/>
      <c r="GT15" s="385"/>
      <c r="GU15" s="385"/>
      <c r="GV15" s="385"/>
      <c r="GW15" s="385"/>
      <c r="GX15" s="385"/>
      <c r="GY15" s="385"/>
      <c r="GZ15" s="385"/>
      <c r="HA15" s="385"/>
      <c r="HB15" s="385"/>
      <c r="HC15" s="385"/>
      <c r="HD15" s="385"/>
      <c r="HE15" s="385"/>
      <c r="HF15" s="385"/>
      <c r="HG15" s="385"/>
      <c r="HH15" s="385"/>
      <c r="HI15" s="385"/>
      <c r="HJ15" s="385"/>
      <c r="HK15" s="385"/>
      <c r="HL15" s="385"/>
      <c r="HM15" s="385"/>
      <c r="HN15" s="385"/>
      <c r="HO15" s="385"/>
      <c r="HP15" s="385"/>
    </row>
    <row r="16" spans="1:224" s="386" customFormat="1" ht="22.5" customHeight="1">
      <c r="A16" s="303">
        <v>7</v>
      </c>
      <c r="B16" s="415" t="s">
        <v>163</v>
      </c>
      <c r="C16" s="416"/>
      <c r="D16" s="417"/>
      <c r="E16" s="304">
        <v>472.86</v>
      </c>
      <c r="F16" s="419" t="s">
        <v>108</v>
      </c>
      <c r="G16" s="238"/>
      <c r="H16" s="238"/>
      <c r="I16" s="272"/>
      <c r="J16" s="238"/>
      <c r="K16" s="238"/>
      <c r="L16" s="414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  <c r="AS16" s="385"/>
      <c r="AT16" s="385"/>
      <c r="AU16" s="385"/>
      <c r="AV16" s="385"/>
      <c r="AW16" s="385"/>
      <c r="AX16" s="385"/>
      <c r="AY16" s="385"/>
      <c r="AZ16" s="385"/>
      <c r="BA16" s="385"/>
      <c r="BB16" s="385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385"/>
      <c r="BR16" s="385"/>
      <c r="BS16" s="385"/>
      <c r="BT16" s="385"/>
      <c r="BU16" s="385"/>
      <c r="BV16" s="385"/>
      <c r="BW16" s="385"/>
      <c r="BX16" s="385"/>
      <c r="BY16" s="385"/>
      <c r="BZ16" s="385"/>
      <c r="CA16" s="385"/>
      <c r="CB16" s="385"/>
      <c r="CC16" s="385"/>
      <c r="CD16" s="385"/>
      <c r="CE16" s="385"/>
      <c r="CF16" s="385"/>
      <c r="CG16" s="385"/>
      <c r="CH16" s="385"/>
      <c r="CI16" s="385"/>
      <c r="CJ16" s="385"/>
      <c r="CK16" s="385"/>
      <c r="CL16" s="385"/>
      <c r="CM16" s="385"/>
      <c r="CN16" s="385"/>
      <c r="CO16" s="385"/>
      <c r="CP16" s="385"/>
      <c r="CQ16" s="385"/>
      <c r="CR16" s="385"/>
      <c r="CS16" s="385"/>
      <c r="CT16" s="385"/>
      <c r="CU16" s="385"/>
      <c r="CV16" s="385"/>
      <c r="CW16" s="385"/>
      <c r="CX16" s="385"/>
      <c r="CY16" s="385"/>
      <c r="CZ16" s="385"/>
      <c r="DA16" s="385"/>
      <c r="DB16" s="385"/>
      <c r="DC16" s="385"/>
      <c r="DD16" s="385"/>
      <c r="DE16" s="385"/>
      <c r="DF16" s="385"/>
      <c r="DG16" s="385"/>
      <c r="DH16" s="385"/>
      <c r="DI16" s="385"/>
      <c r="DJ16" s="385"/>
      <c r="DK16" s="385"/>
      <c r="DL16" s="385"/>
      <c r="DM16" s="385"/>
      <c r="DN16" s="385"/>
      <c r="DO16" s="385"/>
      <c r="DP16" s="385"/>
      <c r="DQ16" s="385"/>
      <c r="DR16" s="385"/>
      <c r="DS16" s="385"/>
      <c r="DT16" s="385"/>
      <c r="DU16" s="385"/>
      <c r="DV16" s="385"/>
      <c r="DW16" s="385"/>
      <c r="DX16" s="385"/>
      <c r="DY16" s="385"/>
      <c r="DZ16" s="385"/>
      <c r="EA16" s="385"/>
      <c r="EB16" s="385"/>
      <c r="EC16" s="385"/>
      <c r="ED16" s="385"/>
      <c r="EE16" s="385"/>
      <c r="EF16" s="385"/>
      <c r="EG16" s="385"/>
      <c r="EH16" s="385"/>
      <c r="EI16" s="385"/>
      <c r="EJ16" s="385"/>
      <c r="EK16" s="385"/>
      <c r="EL16" s="385"/>
      <c r="EM16" s="385"/>
      <c r="EN16" s="385"/>
      <c r="EO16" s="385"/>
      <c r="EP16" s="385"/>
      <c r="EQ16" s="385"/>
      <c r="ER16" s="385"/>
      <c r="ES16" s="385"/>
      <c r="ET16" s="385"/>
      <c r="EU16" s="385"/>
      <c r="EV16" s="385"/>
      <c r="EW16" s="385"/>
      <c r="EX16" s="385"/>
      <c r="EY16" s="385"/>
      <c r="EZ16" s="385"/>
      <c r="FA16" s="385"/>
      <c r="FB16" s="385"/>
      <c r="FC16" s="385"/>
      <c r="FD16" s="385"/>
      <c r="FE16" s="385"/>
      <c r="FF16" s="385"/>
      <c r="FG16" s="385"/>
      <c r="FH16" s="385"/>
      <c r="FI16" s="385"/>
      <c r="FJ16" s="385"/>
      <c r="FK16" s="385"/>
      <c r="FL16" s="385"/>
      <c r="FM16" s="385"/>
      <c r="FN16" s="385"/>
      <c r="FO16" s="385"/>
      <c r="FP16" s="385"/>
      <c r="FQ16" s="385"/>
      <c r="FR16" s="385"/>
      <c r="FS16" s="385"/>
      <c r="FT16" s="385"/>
      <c r="FU16" s="385"/>
      <c r="FV16" s="385"/>
      <c r="FW16" s="385"/>
      <c r="FX16" s="385"/>
      <c r="FY16" s="385"/>
      <c r="FZ16" s="385"/>
      <c r="GA16" s="385"/>
      <c r="GB16" s="385"/>
      <c r="GC16" s="385"/>
      <c r="GD16" s="385"/>
      <c r="GE16" s="385"/>
      <c r="GF16" s="385"/>
      <c r="GG16" s="385"/>
      <c r="GH16" s="385"/>
      <c r="GI16" s="385"/>
      <c r="GJ16" s="385"/>
      <c r="GK16" s="385"/>
      <c r="GL16" s="385"/>
      <c r="GM16" s="385"/>
      <c r="GN16" s="385"/>
      <c r="GO16" s="385"/>
      <c r="GP16" s="385"/>
      <c r="GQ16" s="385"/>
      <c r="GR16" s="385"/>
      <c r="GS16" s="385"/>
      <c r="GT16" s="385"/>
      <c r="GU16" s="385"/>
      <c r="GV16" s="385"/>
      <c r="GW16" s="385"/>
      <c r="GX16" s="385"/>
      <c r="GY16" s="385"/>
      <c r="GZ16" s="385"/>
      <c r="HA16" s="385"/>
      <c r="HB16" s="385"/>
      <c r="HC16" s="385"/>
      <c r="HD16" s="385"/>
      <c r="HE16" s="385"/>
      <c r="HF16" s="385"/>
      <c r="HG16" s="385"/>
      <c r="HH16" s="385"/>
      <c r="HI16" s="385"/>
      <c r="HJ16" s="385"/>
      <c r="HK16" s="385"/>
      <c r="HL16" s="385"/>
      <c r="HM16" s="385"/>
      <c r="HN16" s="385"/>
      <c r="HO16" s="385"/>
      <c r="HP16" s="385"/>
    </row>
    <row r="17" spans="1:224" s="386" customFormat="1" ht="22.5" customHeight="1">
      <c r="A17" s="303">
        <v>8</v>
      </c>
      <c r="B17" s="421" t="s">
        <v>164</v>
      </c>
      <c r="C17" s="421"/>
      <c r="D17" s="417"/>
      <c r="E17" s="304">
        <v>489.72</v>
      </c>
      <c r="F17" s="419" t="s">
        <v>108</v>
      </c>
      <c r="G17" s="238"/>
      <c r="H17" s="238"/>
      <c r="I17" s="272"/>
      <c r="J17" s="238"/>
      <c r="K17" s="238"/>
      <c r="L17" s="414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  <c r="AB17" s="385"/>
      <c r="AC17" s="385"/>
      <c r="AD17" s="385"/>
      <c r="AE17" s="385"/>
      <c r="AF17" s="385"/>
      <c r="AG17" s="385"/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  <c r="AS17" s="385"/>
      <c r="AT17" s="385"/>
      <c r="AU17" s="385"/>
      <c r="AV17" s="385"/>
      <c r="AW17" s="385"/>
      <c r="AX17" s="385"/>
      <c r="AY17" s="385"/>
      <c r="AZ17" s="385"/>
      <c r="BA17" s="385"/>
      <c r="BB17" s="385"/>
      <c r="BC17" s="385"/>
      <c r="BD17" s="385"/>
      <c r="BE17" s="385"/>
      <c r="BF17" s="385"/>
      <c r="BG17" s="385"/>
      <c r="BH17" s="385"/>
      <c r="BI17" s="385"/>
      <c r="BJ17" s="385"/>
      <c r="BK17" s="385"/>
      <c r="BL17" s="385"/>
      <c r="BM17" s="385"/>
      <c r="BN17" s="385"/>
      <c r="BO17" s="385"/>
      <c r="BP17" s="385"/>
      <c r="BQ17" s="385"/>
      <c r="BR17" s="385"/>
      <c r="BS17" s="385"/>
      <c r="BT17" s="385"/>
      <c r="BU17" s="385"/>
      <c r="BV17" s="385"/>
      <c r="BW17" s="385"/>
      <c r="BX17" s="385"/>
      <c r="BY17" s="385"/>
      <c r="BZ17" s="385"/>
      <c r="CA17" s="385"/>
      <c r="CB17" s="385"/>
      <c r="CC17" s="385"/>
      <c r="CD17" s="385"/>
      <c r="CE17" s="385"/>
      <c r="CF17" s="385"/>
      <c r="CG17" s="385"/>
      <c r="CH17" s="385"/>
      <c r="CI17" s="385"/>
      <c r="CJ17" s="385"/>
      <c r="CK17" s="385"/>
      <c r="CL17" s="385"/>
      <c r="CM17" s="385"/>
      <c r="CN17" s="385"/>
      <c r="CO17" s="385"/>
      <c r="CP17" s="385"/>
      <c r="CQ17" s="385"/>
      <c r="CR17" s="385"/>
      <c r="CS17" s="385"/>
      <c r="CT17" s="385"/>
      <c r="CU17" s="385"/>
      <c r="CV17" s="385"/>
      <c r="CW17" s="385"/>
      <c r="CX17" s="385"/>
      <c r="CY17" s="385"/>
      <c r="CZ17" s="385"/>
      <c r="DA17" s="385"/>
      <c r="DB17" s="385"/>
      <c r="DC17" s="385"/>
      <c r="DD17" s="385"/>
      <c r="DE17" s="385"/>
      <c r="DF17" s="385"/>
      <c r="DG17" s="385"/>
      <c r="DH17" s="385"/>
      <c r="DI17" s="385"/>
      <c r="DJ17" s="385"/>
      <c r="DK17" s="385"/>
      <c r="DL17" s="385"/>
      <c r="DM17" s="385"/>
      <c r="DN17" s="385"/>
      <c r="DO17" s="385"/>
      <c r="DP17" s="385"/>
      <c r="DQ17" s="385"/>
      <c r="DR17" s="385"/>
      <c r="DS17" s="385"/>
      <c r="DT17" s="385"/>
      <c r="DU17" s="385"/>
      <c r="DV17" s="385"/>
      <c r="DW17" s="385"/>
      <c r="DX17" s="385"/>
      <c r="DY17" s="385"/>
      <c r="DZ17" s="385"/>
      <c r="EA17" s="385"/>
      <c r="EB17" s="385"/>
      <c r="EC17" s="385"/>
      <c r="ED17" s="385"/>
      <c r="EE17" s="385"/>
      <c r="EF17" s="385"/>
      <c r="EG17" s="385"/>
      <c r="EH17" s="385"/>
      <c r="EI17" s="385"/>
      <c r="EJ17" s="385"/>
      <c r="EK17" s="385"/>
      <c r="EL17" s="385"/>
      <c r="EM17" s="385"/>
      <c r="EN17" s="385"/>
      <c r="EO17" s="385"/>
      <c r="EP17" s="385"/>
      <c r="EQ17" s="385"/>
      <c r="ER17" s="385"/>
      <c r="ES17" s="385"/>
      <c r="ET17" s="385"/>
      <c r="EU17" s="385"/>
      <c r="EV17" s="385"/>
      <c r="EW17" s="385"/>
      <c r="EX17" s="385"/>
      <c r="EY17" s="385"/>
      <c r="EZ17" s="385"/>
      <c r="FA17" s="385"/>
      <c r="FB17" s="385"/>
      <c r="FC17" s="385"/>
      <c r="FD17" s="385"/>
      <c r="FE17" s="385"/>
      <c r="FF17" s="385"/>
      <c r="FG17" s="385"/>
      <c r="FH17" s="385"/>
      <c r="FI17" s="385"/>
      <c r="FJ17" s="385"/>
      <c r="FK17" s="385"/>
      <c r="FL17" s="385"/>
      <c r="FM17" s="385"/>
      <c r="FN17" s="385"/>
      <c r="FO17" s="385"/>
      <c r="FP17" s="385"/>
      <c r="FQ17" s="385"/>
      <c r="FR17" s="385"/>
      <c r="FS17" s="385"/>
      <c r="FT17" s="385"/>
      <c r="FU17" s="385"/>
      <c r="FV17" s="385"/>
      <c r="FW17" s="385"/>
      <c r="FX17" s="385"/>
      <c r="FY17" s="385"/>
      <c r="FZ17" s="385"/>
      <c r="GA17" s="385"/>
      <c r="GB17" s="385"/>
      <c r="GC17" s="385"/>
      <c r="GD17" s="385"/>
      <c r="GE17" s="385"/>
      <c r="GF17" s="385"/>
      <c r="GG17" s="385"/>
      <c r="GH17" s="385"/>
      <c r="GI17" s="385"/>
      <c r="GJ17" s="385"/>
      <c r="GK17" s="385"/>
      <c r="GL17" s="385"/>
      <c r="GM17" s="385"/>
      <c r="GN17" s="385"/>
      <c r="GO17" s="385"/>
      <c r="GP17" s="385"/>
      <c r="GQ17" s="385"/>
      <c r="GR17" s="385"/>
      <c r="GS17" s="385"/>
      <c r="GT17" s="385"/>
      <c r="GU17" s="385"/>
      <c r="GV17" s="385"/>
      <c r="GW17" s="385"/>
      <c r="GX17" s="385"/>
      <c r="GY17" s="385"/>
      <c r="GZ17" s="385"/>
      <c r="HA17" s="385"/>
      <c r="HB17" s="385"/>
      <c r="HC17" s="385"/>
      <c r="HD17" s="385"/>
      <c r="HE17" s="385"/>
      <c r="HF17" s="385"/>
      <c r="HG17" s="385"/>
      <c r="HH17" s="385"/>
      <c r="HI17" s="385"/>
      <c r="HJ17" s="385"/>
      <c r="HK17" s="385"/>
      <c r="HL17" s="385"/>
      <c r="HM17" s="385"/>
      <c r="HN17" s="385"/>
      <c r="HO17" s="385"/>
      <c r="HP17" s="385"/>
    </row>
    <row r="18" spans="1:224" s="386" customFormat="1" ht="22.5" customHeight="1">
      <c r="A18" s="303">
        <v>9</v>
      </c>
      <c r="B18" s="421" t="s">
        <v>168</v>
      </c>
      <c r="C18" s="421"/>
      <c r="D18" s="417"/>
      <c r="E18" s="304">
        <v>1</v>
      </c>
      <c r="F18" s="419" t="s">
        <v>96</v>
      </c>
      <c r="G18" s="238"/>
      <c r="H18" s="238"/>
      <c r="I18" s="272"/>
      <c r="J18" s="238"/>
      <c r="K18" s="238"/>
      <c r="L18" s="414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  <c r="AB18" s="385"/>
      <c r="AC18" s="385"/>
      <c r="AD18" s="385"/>
      <c r="AE18" s="385"/>
      <c r="AF18" s="385"/>
      <c r="AG18" s="385"/>
      <c r="AH18" s="385"/>
      <c r="AI18" s="385"/>
      <c r="AJ18" s="385"/>
      <c r="AK18" s="385"/>
      <c r="AL18" s="385"/>
      <c r="AM18" s="385"/>
      <c r="AN18" s="385"/>
      <c r="AO18" s="385"/>
      <c r="AP18" s="385"/>
      <c r="AQ18" s="385"/>
      <c r="AR18" s="385"/>
      <c r="AS18" s="385"/>
      <c r="AT18" s="385"/>
      <c r="AU18" s="385"/>
      <c r="AV18" s="385"/>
      <c r="AW18" s="385"/>
      <c r="AX18" s="385"/>
      <c r="AY18" s="385"/>
      <c r="AZ18" s="385"/>
      <c r="BA18" s="385"/>
      <c r="BB18" s="385"/>
      <c r="BC18" s="385"/>
      <c r="BD18" s="385"/>
      <c r="BE18" s="385"/>
      <c r="BF18" s="385"/>
      <c r="BG18" s="385"/>
      <c r="BH18" s="385"/>
      <c r="BI18" s="385"/>
      <c r="BJ18" s="385"/>
      <c r="BK18" s="385"/>
      <c r="BL18" s="385"/>
      <c r="BM18" s="385"/>
      <c r="BN18" s="385"/>
      <c r="BO18" s="385"/>
      <c r="BP18" s="385"/>
      <c r="BQ18" s="385"/>
      <c r="BR18" s="385"/>
      <c r="BS18" s="385"/>
      <c r="BT18" s="385"/>
      <c r="BU18" s="385"/>
      <c r="BV18" s="385"/>
      <c r="BW18" s="385"/>
      <c r="BX18" s="385"/>
      <c r="BY18" s="385"/>
      <c r="BZ18" s="385"/>
      <c r="CA18" s="385"/>
      <c r="CB18" s="385"/>
      <c r="CC18" s="385"/>
      <c r="CD18" s="385"/>
      <c r="CE18" s="385"/>
      <c r="CF18" s="385"/>
      <c r="CG18" s="385"/>
      <c r="CH18" s="385"/>
      <c r="CI18" s="385"/>
      <c r="CJ18" s="385"/>
      <c r="CK18" s="385"/>
      <c r="CL18" s="385"/>
      <c r="CM18" s="385"/>
      <c r="CN18" s="385"/>
      <c r="CO18" s="385"/>
      <c r="CP18" s="385"/>
      <c r="CQ18" s="385"/>
      <c r="CR18" s="385"/>
      <c r="CS18" s="385"/>
      <c r="CT18" s="385"/>
      <c r="CU18" s="385"/>
      <c r="CV18" s="385"/>
      <c r="CW18" s="385"/>
      <c r="CX18" s="385"/>
      <c r="CY18" s="385"/>
      <c r="CZ18" s="385"/>
      <c r="DA18" s="385"/>
      <c r="DB18" s="385"/>
      <c r="DC18" s="385"/>
      <c r="DD18" s="385"/>
      <c r="DE18" s="385"/>
      <c r="DF18" s="385"/>
      <c r="DG18" s="385"/>
      <c r="DH18" s="385"/>
      <c r="DI18" s="385"/>
      <c r="DJ18" s="385"/>
      <c r="DK18" s="385"/>
      <c r="DL18" s="385"/>
      <c r="DM18" s="385"/>
      <c r="DN18" s="385"/>
      <c r="DO18" s="385"/>
      <c r="DP18" s="385"/>
      <c r="DQ18" s="385"/>
      <c r="DR18" s="385"/>
      <c r="DS18" s="385"/>
      <c r="DT18" s="385"/>
      <c r="DU18" s="385"/>
      <c r="DV18" s="385"/>
      <c r="DW18" s="385"/>
      <c r="DX18" s="385"/>
      <c r="DY18" s="385"/>
      <c r="DZ18" s="385"/>
      <c r="EA18" s="385"/>
      <c r="EB18" s="385"/>
      <c r="EC18" s="385"/>
      <c r="ED18" s="385"/>
      <c r="EE18" s="385"/>
      <c r="EF18" s="385"/>
      <c r="EG18" s="385"/>
      <c r="EH18" s="385"/>
      <c r="EI18" s="385"/>
      <c r="EJ18" s="385"/>
      <c r="EK18" s="385"/>
      <c r="EL18" s="385"/>
      <c r="EM18" s="385"/>
      <c r="EN18" s="385"/>
      <c r="EO18" s="385"/>
      <c r="EP18" s="385"/>
      <c r="EQ18" s="385"/>
      <c r="ER18" s="385"/>
      <c r="ES18" s="385"/>
      <c r="ET18" s="385"/>
      <c r="EU18" s="385"/>
      <c r="EV18" s="385"/>
      <c r="EW18" s="385"/>
      <c r="EX18" s="385"/>
      <c r="EY18" s="385"/>
      <c r="EZ18" s="385"/>
      <c r="FA18" s="385"/>
      <c r="FB18" s="385"/>
      <c r="FC18" s="385"/>
      <c r="FD18" s="385"/>
      <c r="FE18" s="385"/>
      <c r="FF18" s="385"/>
      <c r="FG18" s="385"/>
      <c r="FH18" s="385"/>
      <c r="FI18" s="385"/>
      <c r="FJ18" s="385"/>
      <c r="FK18" s="385"/>
      <c r="FL18" s="385"/>
      <c r="FM18" s="385"/>
      <c r="FN18" s="385"/>
      <c r="FO18" s="385"/>
      <c r="FP18" s="385"/>
      <c r="FQ18" s="385"/>
      <c r="FR18" s="385"/>
      <c r="FS18" s="385"/>
      <c r="FT18" s="385"/>
      <c r="FU18" s="385"/>
      <c r="FV18" s="385"/>
      <c r="FW18" s="385"/>
      <c r="FX18" s="385"/>
      <c r="FY18" s="385"/>
      <c r="FZ18" s="385"/>
      <c r="GA18" s="385"/>
      <c r="GB18" s="385"/>
      <c r="GC18" s="385"/>
      <c r="GD18" s="385"/>
      <c r="GE18" s="385"/>
      <c r="GF18" s="385"/>
      <c r="GG18" s="385"/>
      <c r="GH18" s="385"/>
      <c r="GI18" s="385"/>
      <c r="GJ18" s="385"/>
      <c r="GK18" s="385"/>
      <c r="GL18" s="385"/>
      <c r="GM18" s="385"/>
      <c r="GN18" s="385"/>
      <c r="GO18" s="385"/>
      <c r="GP18" s="385"/>
      <c r="GQ18" s="385"/>
      <c r="GR18" s="385"/>
      <c r="GS18" s="385"/>
      <c r="GT18" s="385"/>
      <c r="GU18" s="385"/>
      <c r="GV18" s="385"/>
      <c r="GW18" s="385"/>
      <c r="GX18" s="385"/>
      <c r="GY18" s="385"/>
      <c r="GZ18" s="385"/>
      <c r="HA18" s="385"/>
      <c r="HB18" s="385"/>
      <c r="HC18" s="385"/>
      <c r="HD18" s="385"/>
      <c r="HE18" s="385"/>
      <c r="HF18" s="385"/>
      <c r="HG18" s="385"/>
      <c r="HH18" s="385"/>
      <c r="HI18" s="385"/>
      <c r="HJ18" s="385"/>
      <c r="HK18" s="385"/>
      <c r="HL18" s="385"/>
      <c r="HM18" s="385"/>
      <c r="HN18" s="385"/>
      <c r="HO18" s="385"/>
      <c r="HP18" s="385"/>
    </row>
    <row r="19" spans="1:224" s="386" customFormat="1" ht="22.5" customHeight="1">
      <c r="A19" s="303">
        <v>10</v>
      </c>
      <c r="B19" s="421" t="s">
        <v>169</v>
      </c>
      <c r="C19" s="421"/>
      <c r="D19" s="417"/>
      <c r="E19" s="304">
        <v>6</v>
      </c>
      <c r="F19" s="419" t="s">
        <v>96</v>
      </c>
      <c r="G19" s="238"/>
      <c r="H19" s="238"/>
      <c r="I19" s="272"/>
      <c r="J19" s="238"/>
      <c r="K19" s="238"/>
      <c r="L19" s="414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385"/>
      <c r="AB19" s="385"/>
      <c r="AC19" s="385"/>
      <c r="AD19" s="385"/>
      <c r="AE19" s="385"/>
      <c r="AF19" s="385"/>
      <c r="AG19" s="385"/>
      <c r="AH19" s="385"/>
      <c r="AI19" s="385"/>
      <c r="AJ19" s="385"/>
      <c r="AK19" s="385"/>
      <c r="AL19" s="385"/>
      <c r="AM19" s="385"/>
      <c r="AN19" s="385"/>
      <c r="AO19" s="385"/>
      <c r="AP19" s="385"/>
      <c r="AQ19" s="385"/>
      <c r="AR19" s="385"/>
      <c r="AS19" s="385"/>
      <c r="AT19" s="385"/>
      <c r="AU19" s="385"/>
      <c r="AV19" s="385"/>
      <c r="AW19" s="385"/>
      <c r="AX19" s="385"/>
      <c r="AY19" s="385"/>
      <c r="AZ19" s="385"/>
      <c r="BA19" s="385"/>
      <c r="BB19" s="385"/>
      <c r="BC19" s="385"/>
      <c r="BD19" s="385"/>
      <c r="BE19" s="385"/>
      <c r="BF19" s="385"/>
      <c r="BG19" s="385"/>
      <c r="BH19" s="385"/>
      <c r="BI19" s="385"/>
      <c r="BJ19" s="385"/>
      <c r="BK19" s="385"/>
      <c r="BL19" s="385"/>
      <c r="BM19" s="385"/>
      <c r="BN19" s="385"/>
      <c r="BO19" s="385"/>
      <c r="BP19" s="385"/>
      <c r="BQ19" s="385"/>
      <c r="BR19" s="385"/>
      <c r="BS19" s="385"/>
      <c r="BT19" s="385"/>
      <c r="BU19" s="385"/>
      <c r="BV19" s="385"/>
      <c r="BW19" s="385"/>
      <c r="BX19" s="385"/>
      <c r="BY19" s="385"/>
      <c r="BZ19" s="385"/>
      <c r="CA19" s="385"/>
      <c r="CB19" s="385"/>
      <c r="CC19" s="385"/>
      <c r="CD19" s="385"/>
      <c r="CE19" s="385"/>
      <c r="CF19" s="385"/>
      <c r="CG19" s="385"/>
      <c r="CH19" s="385"/>
      <c r="CI19" s="385"/>
      <c r="CJ19" s="385"/>
      <c r="CK19" s="385"/>
      <c r="CL19" s="385"/>
      <c r="CM19" s="385"/>
      <c r="CN19" s="385"/>
      <c r="CO19" s="385"/>
      <c r="CP19" s="385"/>
      <c r="CQ19" s="385"/>
      <c r="CR19" s="385"/>
      <c r="CS19" s="385"/>
      <c r="CT19" s="385"/>
      <c r="CU19" s="385"/>
      <c r="CV19" s="385"/>
      <c r="CW19" s="385"/>
      <c r="CX19" s="385"/>
      <c r="CY19" s="385"/>
      <c r="CZ19" s="385"/>
      <c r="DA19" s="385"/>
      <c r="DB19" s="385"/>
      <c r="DC19" s="385"/>
      <c r="DD19" s="385"/>
      <c r="DE19" s="385"/>
      <c r="DF19" s="385"/>
      <c r="DG19" s="385"/>
      <c r="DH19" s="385"/>
      <c r="DI19" s="385"/>
      <c r="DJ19" s="385"/>
      <c r="DK19" s="385"/>
      <c r="DL19" s="385"/>
      <c r="DM19" s="385"/>
      <c r="DN19" s="385"/>
      <c r="DO19" s="385"/>
      <c r="DP19" s="385"/>
      <c r="DQ19" s="385"/>
      <c r="DR19" s="385"/>
      <c r="DS19" s="385"/>
      <c r="DT19" s="385"/>
      <c r="DU19" s="385"/>
      <c r="DV19" s="385"/>
      <c r="DW19" s="385"/>
      <c r="DX19" s="385"/>
      <c r="DY19" s="385"/>
      <c r="DZ19" s="385"/>
      <c r="EA19" s="385"/>
      <c r="EB19" s="385"/>
      <c r="EC19" s="385"/>
      <c r="ED19" s="385"/>
      <c r="EE19" s="385"/>
      <c r="EF19" s="385"/>
      <c r="EG19" s="385"/>
      <c r="EH19" s="385"/>
      <c r="EI19" s="385"/>
      <c r="EJ19" s="385"/>
      <c r="EK19" s="385"/>
      <c r="EL19" s="385"/>
      <c r="EM19" s="385"/>
      <c r="EN19" s="385"/>
      <c r="EO19" s="385"/>
      <c r="EP19" s="385"/>
      <c r="EQ19" s="385"/>
      <c r="ER19" s="385"/>
      <c r="ES19" s="385"/>
      <c r="ET19" s="385"/>
      <c r="EU19" s="385"/>
      <c r="EV19" s="385"/>
      <c r="EW19" s="385"/>
      <c r="EX19" s="385"/>
      <c r="EY19" s="385"/>
      <c r="EZ19" s="385"/>
      <c r="FA19" s="385"/>
      <c r="FB19" s="385"/>
      <c r="FC19" s="385"/>
      <c r="FD19" s="385"/>
      <c r="FE19" s="385"/>
      <c r="FF19" s="385"/>
      <c r="FG19" s="385"/>
      <c r="FH19" s="385"/>
      <c r="FI19" s="385"/>
      <c r="FJ19" s="385"/>
      <c r="FK19" s="385"/>
      <c r="FL19" s="385"/>
      <c r="FM19" s="385"/>
      <c r="FN19" s="385"/>
      <c r="FO19" s="385"/>
      <c r="FP19" s="385"/>
      <c r="FQ19" s="385"/>
      <c r="FR19" s="385"/>
      <c r="FS19" s="385"/>
      <c r="FT19" s="385"/>
      <c r="FU19" s="385"/>
      <c r="FV19" s="385"/>
      <c r="FW19" s="385"/>
      <c r="FX19" s="385"/>
      <c r="FY19" s="385"/>
      <c r="FZ19" s="385"/>
      <c r="GA19" s="385"/>
      <c r="GB19" s="385"/>
      <c r="GC19" s="385"/>
      <c r="GD19" s="385"/>
      <c r="GE19" s="385"/>
      <c r="GF19" s="385"/>
      <c r="GG19" s="385"/>
      <c r="GH19" s="385"/>
      <c r="GI19" s="385"/>
      <c r="GJ19" s="385"/>
      <c r="GK19" s="385"/>
      <c r="GL19" s="385"/>
      <c r="GM19" s="385"/>
      <c r="GN19" s="385"/>
      <c r="GO19" s="385"/>
      <c r="GP19" s="385"/>
      <c r="GQ19" s="385"/>
      <c r="GR19" s="385"/>
      <c r="GS19" s="385"/>
      <c r="GT19" s="385"/>
      <c r="GU19" s="385"/>
      <c r="GV19" s="385"/>
      <c r="GW19" s="385"/>
      <c r="GX19" s="385"/>
      <c r="GY19" s="385"/>
      <c r="GZ19" s="385"/>
      <c r="HA19" s="385"/>
      <c r="HB19" s="385"/>
      <c r="HC19" s="385"/>
      <c r="HD19" s="385"/>
      <c r="HE19" s="385"/>
      <c r="HF19" s="385"/>
      <c r="HG19" s="385"/>
      <c r="HH19" s="385"/>
      <c r="HI19" s="385"/>
      <c r="HJ19" s="385"/>
      <c r="HK19" s="385"/>
      <c r="HL19" s="385"/>
      <c r="HM19" s="385"/>
      <c r="HN19" s="385"/>
      <c r="HO19" s="385"/>
      <c r="HP19" s="385"/>
    </row>
    <row r="20" spans="1:224" s="386" customFormat="1" ht="22.5" customHeight="1">
      <c r="A20" s="303">
        <v>11</v>
      </c>
      <c r="B20" s="415" t="s">
        <v>103</v>
      </c>
      <c r="C20" s="416"/>
      <c r="D20" s="417"/>
      <c r="E20" s="304">
        <v>661.75</v>
      </c>
      <c r="F20" s="419" t="s">
        <v>90</v>
      </c>
      <c r="G20" s="238"/>
      <c r="H20" s="238"/>
      <c r="I20" s="272"/>
      <c r="J20" s="238"/>
      <c r="K20" s="238"/>
      <c r="L20" s="414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5"/>
      <c r="BA20" s="385"/>
      <c r="BB20" s="385"/>
      <c r="BC20" s="385"/>
      <c r="BD20" s="385"/>
      <c r="BE20" s="385"/>
      <c r="BF20" s="385"/>
      <c r="BG20" s="385"/>
      <c r="BH20" s="385"/>
      <c r="BI20" s="385"/>
      <c r="BJ20" s="385"/>
      <c r="BK20" s="385"/>
      <c r="BL20" s="385"/>
      <c r="BM20" s="385"/>
      <c r="BN20" s="385"/>
      <c r="BO20" s="385"/>
      <c r="BP20" s="385"/>
      <c r="BQ20" s="385"/>
      <c r="BR20" s="385"/>
      <c r="BS20" s="385"/>
      <c r="BT20" s="385"/>
      <c r="BU20" s="385"/>
      <c r="BV20" s="385"/>
      <c r="BW20" s="385"/>
      <c r="BX20" s="385"/>
      <c r="BY20" s="385"/>
      <c r="BZ20" s="385"/>
      <c r="CA20" s="385"/>
      <c r="CB20" s="385"/>
      <c r="CC20" s="385"/>
      <c r="CD20" s="385"/>
      <c r="CE20" s="385"/>
      <c r="CF20" s="385"/>
      <c r="CG20" s="385"/>
      <c r="CH20" s="385"/>
      <c r="CI20" s="385"/>
      <c r="CJ20" s="385"/>
      <c r="CK20" s="385"/>
      <c r="CL20" s="385"/>
      <c r="CM20" s="385"/>
      <c r="CN20" s="385"/>
      <c r="CO20" s="385"/>
      <c r="CP20" s="385"/>
      <c r="CQ20" s="385"/>
      <c r="CR20" s="385"/>
      <c r="CS20" s="385"/>
      <c r="CT20" s="385"/>
      <c r="CU20" s="385"/>
      <c r="CV20" s="385"/>
      <c r="CW20" s="385"/>
      <c r="CX20" s="385"/>
      <c r="CY20" s="385"/>
      <c r="CZ20" s="385"/>
      <c r="DA20" s="385"/>
      <c r="DB20" s="385"/>
      <c r="DC20" s="385"/>
      <c r="DD20" s="385"/>
      <c r="DE20" s="385"/>
      <c r="DF20" s="385"/>
      <c r="DG20" s="385"/>
      <c r="DH20" s="385"/>
      <c r="DI20" s="385"/>
      <c r="DJ20" s="385"/>
      <c r="DK20" s="385"/>
      <c r="DL20" s="385"/>
      <c r="DM20" s="385"/>
      <c r="DN20" s="385"/>
      <c r="DO20" s="385"/>
      <c r="DP20" s="385"/>
      <c r="DQ20" s="385"/>
      <c r="DR20" s="385"/>
      <c r="DS20" s="385"/>
      <c r="DT20" s="385"/>
      <c r="DU20" s="385"/>
      <c r="DV20" s="385"/>
      <c r="DW20" s="385"/>
      <c r="DX20" s="385"/>
      <c r="DY20" s="385"/>
      <c r="DZ20" s="385"/>
      <c r="EA20" s="385"/>
      <c r="EB20" s="385"/>
      <c r="EC20" s="385"/>
      <c r="ED20" s="385"/>
      <c r="EE20" s="385"/>
      <c r="EF20" s="385"/>
      <c r="EG20" s="385"/>
      <c r="EH20" s="385"/>
      <c r="EI20" s="385"/>
      <c r="EJ20" s="385"/>
      <c r="EK20" s="385"/>
      <c r="EL20" s="385"/>
      <c r="EM20" s="385"/>
      <c r="EN20" s="385"/>
      <c r="EO20" s="385"/>
      <c r="EP20" s="385"/>
      <c r="EQ20" s="385"/>
      <c r="ER20" s="385"/>
      <c r="ES20" s="385"/>
      <c r="ET20" s="385"/>
      <c r="EU20" s="385"/>
      <c r="EV20" s="385"/>
      <c r="EW20" s="385"/>
      <c r="EX20" s="385"/>
      <c r="EY20" s="385"/>
      <c r="EZ20" s="385"/>
      <c r="FA20" s="385"/>
      <c r="FB20" s="385"/>
      <c r="FC20" s="385"/>
      <c r="FD20" s="385"/>
      <c r="FE20" s="385"/>
      <c r="FF20" s="385"/>
      <c r="FG20" s="385"/>
      <c r="FH20" s="385"/>
      <c r="FI20" s="385"/>
      <c r="FJ20" s="385"/>
      <c r="FK20" s="385"/>
      <c r="FL20" s="385"/>
      <c r="FM20" s="385"/>
      <c r="FN20" s="385"/>
      <c r="FO20" s="385"/>
      <c r="FP20" s="385"/>
      <c r="FQ20" s="385"/>
      <c r="FR20" s="385"/>
      <c r="FS20" s="385"/>
      <c r="FT20" s="385"/>
      <c r="FU20" s="385"/>
      <c r="FV20" s="385"/>
      <c r="FW20" s="385"/>
      <c r="FX20" s="385"/>
      <c r="FY20" s="385"/>
      <c r="FZ20" s="385"/>
      <c r="GA20" s="385"/>
      <c r="GB20" s="385"/>
      <c r="GC20" s="385"/>
      <c r="GD20" s="385"/>
      <c r="GE20" s="385"/>
      <c r="GF20" s="385"/>
      <c r="GG20" s="385"/>
      <c r="GH20" s="385"/>
      <c r="GI20" s="385"/>
      <c r="GJ20" s="385"/>
      <c r="GK20" s="385"/>
      <c r="GL20" s="385"/>
      <c r="GM20" s="385"/>
      <c r="GN20" s="385"/>
      <c r="GO20" s="385"/>
      <c r="GP20" s="385"/>
      <c r="GQ20" s="385"/>
      <c r="GR20" s="385"/>
      <c r="GS20" s="385"/>
      <c r="GT20" s="385"/>
      <c r="GU20" s="385"/>
      <c r="GV20" s="385"/>
      <c r="GW20" s="385"/>
      <c r="GX20" s="385"/>
      <c r="GY20" s="385"/>
      <c r="GZ20" s="385"/>
      <c r="HA20" s="385"/>
      <c r="HB20" s="385"/>
      <c r="HC20" s="385"/>
      <c r="HD20" s="385"/>
      <c r="HE20" s="385"/>
      <c r="HF20" s="385"/>
      <c r="HG20" s="385"/>
      <c r="HH20" s="385"/>
      <c r="HI20" s="385"/>
      <c r="HJ20" s="385"/>
      <c r="HK20" s="385"/>
      <c r="HL20" s="385"/>
      <c r="HM20" s="385"/>
      <c r="HN20" s="385"/>
      <c r="HO20" s="385"/>
      <c r="HP20" s="385"/>
    </row>
    <row r="21" spans="1:224" s="386" customFormat="1" ht="22.5" customHeight="1">
      <c r="A21" s="303">
        <v>12</v>
      </c>
      <c r="B21" s="415" t="s">
        <v>104</v>
      </c>
      <c r="C21" s="416"/>
      <c r="D21" s="417"/>
      <c r="E21" s="304">
        <v>124.4</v>
      </c>
      <c r="F21" s="419" t="s">
        <v>106</v>
      </c>
      <c r="G21" s="238"/>
      <c r="H21" s="238"/>
      <c r="I21" s="272"/>
      <c r="J21" s="238"/>
      <c r="K21" s="238"/>
      <c r="L21" s="414"/>
    </row>
    <row r="22" spans="1:224" s="386" customFormat="1" ht="22.5" customHeight="1">
      <c r="A22" s="303">
        <v>13</v>
      </c>
      <c r="B22" s="422" t="s">
        <v>105</v>
      </c>
      <c r="C22" s="422"/>
      <c r="D22" s="423"/>
      <c r="E22" s="304">
        <v>37.32</v>
      </c>
      <c r="F22" s="419" t="s">
        <v>108</v>
      </c>
      <c r="G22" s="238"/>
      <c r="H22" s="238"/>
      <c r="I22" s="272"/>
      <c r="J22" s="238"/>
      <c r="K22" s="238"/>
      <c r="L22" s="414"/>
    </row>
    <row r="23" spans="1:224" s="386" customFormat="1" ht="22.5" customHeight="1">
      <c r="A23" s="303">
        <v>14</v>
      </c>
      <c r="B23" s="415" t="s">
        <v>165</v>
      </c>
      <c r="C23" s="416"/>
      <c r="D23" s="417"/>
      <c r="E23" s="420">
        <v>8</v>
      </c>
      <c r="F23" s="419" t="s">
        <v>97</v>
      </c>
      <c r="G23" s="238"/>
      <c r="H23" s="238"/>
      <c r="I23" s="272"/>
      <c r="J23" s="238"/>
      <c r="K23" s="238"/>
      <c r="L23" s="414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5"/>
      <c r="X23" s="385"/>
      <c r="Y23" s="385"/>
      <c r="Z23" s="385"/>
      <c r="AA23" s="385"/>
      <c r="AB23" s="385"/>
      <c r="AC23" s="385"/>
      <c r="AD23" s="385"/>
      <c r="AE23" s="385"/>
      <c r="AF23" s="385"/>
      <c r="AG23" s="385"/>
      <c r="AH23" s="385"/>
      <c r="AI23" s="385"/>
      <c r="AJ23" s="385"/>
      <c r="AK23" s="385"/>
      <c r="AL23" s="385"/>
      <c r="AM23" s="385"/>
      <c r="AN23" s="385"/>
      <c r="AO23" s="385"/>
      <c r="AP23" s="385"/>
      <c r="AQ23" s="385"/>
      <c r="AR23" s="385"/>
      <c r="AS23" s="385"/>
      <c r="AT23" s="385"/>
      <c r="AU23" s="385"/>
      <c r="AV23" s="385"/>
      <c r="AW23" s="385"/>
      <c r="AX23" s="385"/>
      <c r="AY23" s="385"/>
      <c r="AZ23" s="385"/>
      <c r="BA23" s="385"/>
      <c r="BB23" s="385"/>
      <c r="BC23" s="385"/>
      <c r="BD23" s="385"/>
      <c r="BE23" s="385"/>
      <c r="BF23" s="385"/>
      <c r="BG23" s="385"/>
      <c r="BH23" s="385"/>
      <c r="BI23" s="385"/>
      <c r="BJ23" s="385"/>
      <c r="BK23" s="385"/>
      <c r="BL23" s="385"/>
      <c r="BM23" s="385"/>
      <c r="BN23" s="385"/>
      <c r="BO23" s="385"/>
      <c r="BP23" s="385"/>
      <c r="BQ23" s="385"/>
      <c r="BR23" s="385"/>
      <c r="BS23" s="385"/>
      <c r="BT23" s="385"/>
      <c r="BU23" s="385"/>
      <c r="BV23" s="385"/>
      <c r="BW23" s="385"/>
      <c r="BX23" s="385"/>
      <c r="BY23" s="385"/>
      <c r="BZ23" s="385"/>
      <c r="CA23" s="385"/>
      <c r="CB23" s="385"/>
      <c r="CC23" s="385"/>
      <c r="CD23" s="385"/>
      <c r="CE23" s="385"/>
      <c r="CF23" s="385"/>
      <c r="CG23" s="385"/>
      <c r="CH23" s="385"/>
      <c r="CI23" s="385"/>
      <c r="CJ23" s="385"/>
      <c r="CK23" s="385"/>
      <c r="CL23" s="385"/>
      <c r="CM23" s="385"/>
      <c r="CN23" s="385"/>
      <c r="CO23" s="385"/>
      <c r="CP23" s="385"/>
      <c r="CQ23" s="385"/>
      <c r="CR23" s="385"/>
      <c r="CS23" s="385"/>
      <c r="CT23" s="385"/>
      <c r="CU23" s="385"/>
      <c r="CV23" s="385"/>
      <c r="CW23" s="385"/>
      <c r="CX23" s="385"/>
      <c r="CY23" s="385"/>
      <c r="CZ23" s="385"/>
      <c r="DA23" s="385"/>
      <c r="DB23" s="385"/>
      <c r="DC23" s="385"/>
      <c r="DD23" s="385"/>
      <c r="DE23" s="385"/>
      <c r="DF23" s="385"/>
      <c r="DG23" s="385"/>
      <c r="DH23" s="385"/>
      <c r="DI23" s="385"/>
      <c r="DJ23" s="385"/>
      <c r="DK23" s="385"/>
      <c r="DL23" s="385"/>
      <c r="DM23" s="385"/>
      <c r="DN23" s="385"/>
      <c r="DO23" s="385"/>
      <c r="DP23" s="385"/>
      <c r="DQ23" s="385"/>
      <c r="DR23" s="385"/>
      <c r="DS23" s="385"/>
      <c r="DT23" s="385"/>
      <c r="DU23" s="385"/>
      <c r="DV23" s="385"/>
      <c r="DW23" s="385"/>
      <c r="DX23" s="385"/>
      <c r="DY23" s="385"/>
      <c r="DZ23" s="385"/>
      <c r="EA23" s="385"/>
      <c r="EB23" s="385"/>
      <c r="EC23" s="385"/>
      <c r="ED23" s="385"/>
      <c r="EE23" s="385"/>
      <c r="EF23" s="385"/>
      <c r="EG23" s="385"/>
      <c r="EH23" s="385"/>
      <c r="EI23" s="385"/>
      <c r="EJ23" s="385"/>
      <c r="EK23" s="385"/>
      <c r="EL23" s="385"/>
      <c r="EM23" s="385"/>
      <c r="EN23" s="385"/>
      <c r="EO23" s="385"/>
      <c r="EP23" s="385"/>
      <c r="EQ23" s="385"/>
      <c r="ER23" s="385"/>
      <c r="ES23" s="385"/>
      <c r="ET23" s="385"/>
      <c r="EU23" s="385"/>
      <c r="EV23" s="385"/>
      <c r="EW23" s="385"/>
      <c r="EX23" s="385"/>
      <c r="EY23" s="385"/>
      <c r="EZ23" s="385"/>
      <c r="FA23" s="385"/>
      <c r="FB23" s="385"/>
      <c r="FC23" s="385"/>
      <c r="FD23" s="385"/>
      <c r="FE23" s="385"/>
      <c r="FF23" s="385"/>
      <c r="FG23" s="385"/>
      <c r="FH23" s="385"/>
      <c r="FI23" s="385"/>
      <c r="FJ23" s="385"/>
      <c r="FK23" s="385"/>
      <c r="FL23" s="385"/>
      <c r="FM23" s="385"/>
      <c r="FN23" s="385"/>
      <c r="FO23" s="385"/>
      <c r="FP23" s="385"/>
      <c r="FQ23" s="385"/>
      <c r="FR23" s="385"/>
      <c r="FS23" s="385"/>
      <c r="FT23" s="385"/>
      <c r="FU23" s="385"/>
      <c r="FV23" s="385"/>
      <c r="FW23" s="385"/>
      <c r="FX23" s="385"/>
      <c r="FY23" s="385"/>
      <c r="FZ23" s="385"/>
      <c r="GA23" s="385"/>
      <c r="GB23" s="385"/>
      <c r="GC23" s="385"/>
      <c r="GD23" s="385"/>
      <c r="GE23" s="385"/>
      <c r="GF23" s="385"/>
      <c r="GG23" s="385"/>
      <c r="GH23" s="385"/>
      <c r="GI23" s="385"/>
      <c r="GJ23" s="385"/>
      <c r="GK23" s="385"/>
      <c r="GL23" s="385"/>
      <c r="GM23" s="385"/>
      <c r="GN23" s="385"/>
      <c r="GO23" s="385"/>
      <c r="GP23" s="385"/>
      <c r="GQ23" s="385"/>
      <c r="GR23" s="385"/>
      <c r="GS23" s="385"/>
      <c r="GT23" s="385"/>
      <c r="GU23" s="385"/>
      <c r="GV23" s="385"/>
      <c r="GW23" s="385"/>
      <c r="GX23" s="385"/>
      <c r="GY23" s="385"/>
      <c r="GZ23" s="385"/>
      <c r="HA23" s="385"/>
      <c r="HB23" s="385"/>
      <c r="HC23" s="385"/>
      <c r="HD23" s="385"/>
      <c r="HE23" s="385"/>
      <c r="HF23" s="385"/>
      <c r="HG23" s="385"/>
      <c r="HH23" s="385"/>
      <c r="HI23" s="385"/>
      <c r="HJ23" s="385"/>
      <c r="HK23" s="385"/>
      <c r="HL23" s="385"/>
      <c r="HM23" s="385"/>
      <c r="HN23" s="385"/>
      <c r="HO23" s="385"/>
      <c r="HP23" s="385"/>
    </row>
    <row r="24" spans="1:224" s="386" customFormat="1" ht="22.5" customHeight="1">
      <c r="A24" s="303">
        <v>15</v>
      </c>
      <c r="B24" s="415" t="s">
        <v>182</v>
      </c>
      <c r="C24" s="416"/>
      <c r="D24" s="417"/>
      <c r="E24" s="420">
        <v>55</v>
      </c>
      <c r="F24" s="419" t="s">
        <v>16</v>
      </c>
      <c r="G24" s="238"/>
      <c r="H24" s="238"/>
      <c r="I24" s="272"/>
      <c r="J24" s="238"/>
      <c r="K24" s="238"/>
      <c r="L24" s="414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385"/>
      <c r="AB24" s="385"/>
      <c r="AC24" s="385"/>
      <c r="AD24" s="385"/>
      <c r="AE24" s="385"/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  <c r="AS24" s="385"/>
      <c r="AT24" s="385"/>
      <c r="AU24" s="385"/>
      <c r="AV24" s="385"/>
      <c r="AW24" s="385"/>
      <c r="AX24" s="385"/>
      <c r="AY24" s="385"/>
      <c r="AZ24" s="385"/>
      <c r="BA24" s="385"/>
      <c r="BB24" s="385"/>
      <c r="BC24" s="385"/>
      <c r="BD24" s="385"/>
      <c r="BE24" s="385"/>
      <c r="BF24" s="385"/>
      <c r="BG24" s="385"/>
      <c r="BH24" s="385"/>
      <c r="BI24" s="385"/>
      <c r="BJ24" s="385"/>
      <c r="BK24" s="385"/>
      <c r="BL24" s="385"/>
      <c r="BM24" s="385"/>
      <c r="BN24" s="385"/>
      <c r="BO24" s="385"/>
      <c r="BP24" s="385"/>
      <c r="BQ24" s="385"/>
      <c r="BR24" s="385"/>
      <c r="BS24" s="385"/>
      <c r="BT24" s="385"/>
      <c r="BU24" s="385"/>
      <c r="BV24" s="385"/>
      <c r="BW24" s="385"/>
      <c r="BX24" s="385"/>
      <c r="BY24" s="385"/>
      <c r="BZ24" s="385"/>
      <c r="CA24" s="385"/>
      <c r="CB24" s="385"/>
      <c r="CC24" s="385"/>
      <c r="CD24" s="385"/>
      <c r="CE24" s="385"/>
      <c r="CF24" s="385"/>
      <c r="CG24" s="385"/>
      <c r="CH24" s="385"/>
      <c r="CI24" s="385"/>
      <c r="CJ24" s="385"/>
      <c r="CK24" s="385"/>
      <c r="CL24" s="385"/>
      <c r="CM24" s="385"/>
      <c r="CN24" s="385"/>
      <c r="CO24" s="385"/>
      <c r="CP24" s="385"/>
      <c r="CQ24" s="385"/>
      <c r="CR24" s="385"/>
      <c r="CS24" s="385"/>
      <c r="CT24" s="385"/>
      <c r="CU24" s="385"/>
      <c r="CV24" s="385"/>
      <c r="CW24" s="385"/>
      <c r="CX24" s="385"/>
      <c r="CY24" s="385"/>
      <c r="CZ24" s="385"/>
      <c r="DA24" s="385"/>
      <c r="DB24" s="385"/>
      <c r="DC24" s="385"/>
      <c r="DD24" s="385"/>
      <c r="DE24" s="385"/>
      <c r="DF24" s="385"/>
      <c r="DG24" s="385"/>
      <c r="DH24" s="385"/>
      <c r="DI24" s="385"/>
      <c r="DJ24" s="385"/>
      <c r="DK24" s="385"/>
      <c r="DL24" s="385"/>
      <c r="DM24" s="385"/>
      <c r="DN24" s="385"/>
      <c r="DO24" s="385"/>
      <c r="DP24" s="385"/>
      <c r="DQ24" s="385"/>
      <c r="DR24" s="385"/>
      <c r="DS24" s="385"/>
      <c r="DT24" s="385"/>
      <c r="DU24" s="385"/>
      <c r="DV24" s="385"/>
      <c r="DW24" s="385"/>
      <c r="DX24" s="385"/>
      <c r="DY24" s="385"/>
      <c r="DZ24" s="385"/>
      <c r="EA24" s="385"/>
      <c r="EB24" s="385"/>
      <c r="EC24" s="385"/>
      <c r="ED24" s="385"/>
      <c r="EE24" s="385"/>
      <c r="EF24" s="385"/>
      <c r="EG24" s="385"/>
      <c r="EH24" s="385"/>
      <c r="EI24" s="385"/>
      <c r="EJ24" s="385"/>
      <c r="EK24" s="385"/>
      <c r="EL24" s="385"/>
      <c r="EM24" s="385"/>
      <c r="EN24" s="385"/>
      <c r="EO24" s="385"/>
      <c r="EP24" s="385"/>
      <c r="EQ24" s="385"/>
      <c r="ER24" s="385"/>
      <c r="ES24" s="385"/>
      <c r="ET24" s="385"/>
      <c r="EU24" s="385"/>
      <c r="EV24" s="385"/>
      <c r="EW24" s="385"/>
      <c r="EX24" s="385"/>
      <c r="EY24" s="385"/>
      <c r="EZ24" s="385"/>
      <c r="FA24" s="385"/>
      <c r="FB24" s="385"/>
      <c r="FC24" s="385"/>
      <c r="FD24" s="385"/>
      <c r="FE24" s="385"/>
      <c r="FF24" s="385"/>
      <c r="FG24" s="385"/>
      <c r="FH24" s="385"/>
      <c r="FI24" s="385"/>
      <c r="FJ24" s="385"/>
      <c r="FK24" s="385"/>
      <c r="FL24" s="385"/>
      <c r="FM24" s="385"/>
      <c r="FN24" s="385"/>
      <c r="FO24" s="385"/>
      <c r="FP24" s="385"/>
      <c r="FQ24" s="385"/>
      <c r="FR24" s="385"/>
      <c r="FS24" s="385"/>
      <c r="FT24" s="385"/>
      <c r="FU24" s="385"/>
      <c r="FV24" s="385"/>
      <c r="FW24" s="385"/>
      <c r="FX24" s="385"/>
      <c r="FY24" s="385"/>
      <c r="FZ24" s="385"/>
      <c r="GA24" s="385"/>
      <c r="GB24" s="385"/>
      <c r="GC24" s="385"/>
      <c r="GD24" s="385"/>
      <c r="GE24" s="385"/>
      <c r="GF24" s="385"/>
      <c r="GG24" s="385"/>
      <c r="GH24" s="385"/>
      <c r="GI24" s="385"/>
      <c r="GJ24" s="385"/>
      <c r="GK24" s="385"/>
      <c r="GL24" s="385"/>
      <c r="GM24" s="385"/>
      <c r="GN24" s="385"/>
      <c r="GO24" s="385"/>
      <c r="GP24" s="385"/>
      <c r="GQ24" s="385"/>
      <c r="GR24" s="385"/>
      <c r="GS24" s="385"/>
      <c r="GT24" s="385"/>
      <c r="GU24" s="385"/>
      <c r="GV24" s="385"/>
      <c r="GW24" s="385"/>
      <c r="GX24" s="385"/>
      <c r="GY24" s="385"/>
      <c r="GZ24" s="385"/>
      <c r="HA24" s="385"/>
      <c r="HB24" s="385"/>
      <c r="HC24" s="385"/>
      <c r="HD24" s="385"/>
      <c r="HE24" s="385"/>
      <c r="HF24" s="385"/>
      <c r="HG24" s="385"/>
      <c r="HH24" s="385"/>
      <c r="HI24" s="385"/>
      <c r="HJ24" s="385"/>
      <c r="HK24" s="385"/>
      <c r="HL24" s="385"/>
      <c r="HM24" s="385"/>
      <c r="HN24" s="385"/>
      <c r="HO24" s="385"/>
      <c r="HP24" s="385"/>
    </row>
    <row r="25" spans="1:224" s="386" customFormat="1" ht="22.5" customHeight="1">
      <c r="A25" s="303"/>
      <c r="B25" s="610"/>
      <c r="C25" s="611"/>
      <c r="D25" s="612"/>
      <c r="E25" s="304"/>
      <c r="F25" s="413"/>
      <c r="G25" s="238"/>
      <c r="H25" s="238"/>
      <c r="I25" s="271"/>
      <c r="J25" s="238"/>
      <c r="K25" s="238"/>
      <c r="L25" s="414"/>
    </row>
    <row r="26" spans="1:224" s="386" customFormat="1" ht="22.5" customHeight="1">
      <c r="A26" s="322"/>
      <c r="B26" s="601" t="s">
        <v>109</v>
      </c>
      <c r="C26" s="602"/>
      <c r="D26" s="603"/>
      <c r="E26" s="323"/>
      <c r="F26" s="273"/>
      <c r="G26" s="324"/>
      <c r="H26" s="274"/>
      <c r="I26" s="274"/>
      <c r="J26" s="274"/>
      <c r="K26" s="274"/>
      <c r="L26" s="424"/>
    </row>
    <row r="27" spans="1:224" s="386" customFormat="1" ht="22.5" customHeight="1">
      <c r="A27" s="305"/>
      <c r="B27" s="306"/>
      <c r="C27" s="250"/>
      <c r="D27" s="307"/>
      <c r="E27" s="308"/>
      <c r="F27" s="309"/>
      <c r="G27" s="310"/>
      <c r="H27" s="311"/>
      <c r="I27" s="311"/>
      <c r="J27" s="311"/>
      <c r="K27" s="311"/>
      <c r="L27" s="425"/>
    </row>
    <row r="28" spans="1:224" s="386" customFormat="1" ht="22.5" customHeight="1">
      <c r="A28" s="325">
        <v>2</v>
      </c>
      <c r="B28" s="321" t="s">
        <v>110</v>
      </c>
      <c r="C28" s="411"/>
      <c r="D28" s="412"/>
      <c r="E28" s="326"/>
      <c r="F28" s="276"/>
      <c r="G28" s="327"/>
      <c r="H28" s="238"/>
      <c r="I28" s="238"/>
      <c r="J28" s="238"/>
      <c r="K28" s="238"/>
      <c r="L28" s="414"/>
    </row>
    <row r="29" spans="1:224" s="386" customFormat="1" ht="22.5" customHeight="1">
      <c r="A29" s="315">
        <v>2.1</v>
      </c>
      <c r="B29" s="426" t="s">
        <v>111</v>
      </c>
      <c r="C29" s="427"/>
      <c r="D29" s="428"/>
      <c r="E29" s="312"/>
      <c r="F29" s="413"/>
      <c r="G29" s="271"/>
      <c r="H29" s="238"/>
      <c r="I29" s="271"/>
      <c r="J29" s="238"/>
      <c r="K29" s="238"/>
      <c r="L29" s="429"/>
    </row>
    <row r="30" spans="1:224" s="386" customFormat="1" ht="22.5" customHeight="1">
      <c r="A30" s="313">
        <v>1</v>
      </c>
      <c r="B30" s="430" t="s">
        <v>175</v>
      </c>
      <c r="C30" s="427"/>
      <c r="D30" s="428"/>
      <c r="E30" s="312">
        <v>2.97</v>
      </c>
      <c r="F30" s="413" t="s">
        <v>107</v>
      </c>
      <c r="G30" s="271"/>
      <c r="H30" s="238"/>
      <c r="I30" s="271"/>
      <c r="J30" s="278"/>
      <c r="K30" s="278"/>
      <c r="L30" s="429"/>
    </row>
    <row r="31" spans="1:224" s="386" customFormat="1" ht="22.5" customHeight="1">
      <c r="A31" s="303">
        <v>2</v>
      </c>
      <c r="B31" s="277" t="s">
        <v>101</v>
      </c>
      <c r="C31" s="431"/>
      <c r="D31" s="417"/>
      <c r="E31" s="299">
        <v>0.36</v>
      </c>
      <c r="F31" s="413" t="s">
        <v>107</v>
      </c>
      <c r="G31" s="278"/>
      <c r="H31" s="278"/>
      <c r="I31" s="278"/>
      <c r="J31" s="278"/>
      <c r="K31" s="278"/>
      <c r="L31" s="414"/>
    </row>
    <row r="32" spans="1:224" s="386" customFormat="1" ht="22.5" customHeight="1">
      <c r="A32" s="313">
        <v>3</v>
      </c>
      <c r="B32" s="277" t="s">
        <v>112</v>
      </c>
      <c r="C32" s="431"/>
      <c r="D32" s="417"/>
      <c r="E32" s="299">
        <v>0.18</v>
      </c>
      <c r="F32" s="413" t="s">
        <v>107</v>
      </c>
      <c r="G32" s="278"/>
      <c r="H32" s="278"/>
      <c r="I32" s="278"/>
      <c r="J32" s="278"/>
      <c r="K32" s="278"/>
      <c r="L32" s="414"/>
    </row>
    <row r="33" spans="1:12" s="386" customFormat="1" ht="22.5" customHeight="1">
      <c r="A33" s="303">
        <v>4</v>
      </c>
      <c r="B33" s="279" t="s">
        <v>102</v>
      </c>
      <c r="C33" s="432"/>
      <c r="D33" s="417"/>
      <c r="E33" s="300">
        <v>1.27</v>
      </c>
      <c r="F33" s="413" t="s">
        <v>107</v>
      </c>
      <c r="G33" s="280"/>
      <c r="H33" s="278"/>
      <c r="I33" s="280"/>
      <c r="J33" s="278"/>
      <c r="K33" s="278"/>
      <c r="L33" s="414"/>
    </row>
    <row r="34" spans="1:12" s="386" customFormat="1" ht="22.5" customHeight="1">
      <c r="A34" s="313">
        <v>5</v>
      </c>
      <c r="B34" s="279" t="s">
        <v>104</v>
      </c>
      <c r="C34" s="432"/>
      <c r="D34" s="417"/>
      <c r="E34" s="300">
        <v>8.34</v>
      </c>
      <c r="F34" s="413" t="s">
        <v>106</v>
      </c>
      <c r="G34" s="280"/>
      <c r="H34" s="278"/>
      <c r="I34" s="280"/>
      <c r="J34" s="278"/>
      <c r="K34" s="278"/>
      <c r="L34" s="414"/>
    </row>
    <row r="35" spans="1:12" s="386" customFormat="1" ht="22.5" customHeight="1">
      <c r="A35" s="303">
        <v>6</v>
      </c>
      <c r="B35" s="281" t="s">
        <v>105</v>
      </c>
      <c r="C35" s="282"/>
      <c r="D35" s="417"/>
      <c r="E35" s="312">
        <v>2.5</v>
      </c>
      <c r="F35" s="413" t="s">
        <v>108</v>
      </c>
      <c r="G35" s="283"/>
      <c r="H35" s="278"/>
      <c r="I35" s="272"/>
      <c r="J35" s="238"/>
      <c r="K35" s="278"/>
      <c r="L35" s="414"/>
    </row>
    <row r="36" spans="1:12" s="386" customFormat="1" ht="22.5" customHeight="1">
      <c r="A36" s="313">
        <v>7</v>
      </c>
      <c r="B36" s="277" t="s">
        <v>170</v>
      </c>
      <c r="C36" s="431"/>
      <c r="D36" s="417"/>
      <c r="E36" s="299">
        <v>8.6999999999999993</v>
      </c>
      <c r="F36" s="413" t="s">
        <v>108</v>
      </c>
      <c r="G36" s="278"/>
      <c r="H36" s="278"/>
      <c r="I36" s="278"/>
      <c r="J36" s="278"/>
      <c r="K36" s="278"/>
      <c r="L36" s="414"/>
    </row>
    <row r="37" spans="1:12" s="386" customFormat="1" ht="22.5" customHeight="1">
      <c r="A37" s="303">
        <v>8</v>
      </c>
      <c r="B37" s="277" t="s">
        <v>171</v>
      </c>
      <c r="C37" s="431"/>
      <c r="D37" s="417"/>
      <c r="E37" s="299">
        <v>103.95</v>
      </c>
      <c r="F37" s="413" t="s">
        <v>108</v>
      </c>
      <c r="G37" s="278"/>
      <c r="H37" s="278"/>
      <c r="I37" s="278"/>
      <c r="J37" s="278"/>
      <c r="K37" s="278"/>
      <c r="L37" s="414"/>
    </row>
    <row r="38" spans="1:12" s="386" customFormat="1" ht="22.5" customHeight="1">
      <c r="A38" s="313">
        <v>9</v>
      </c>
      <c r="B38" s="279" t="s">
        <v>113</v>
      </c>
      <c r="C38" s="432"/>
      <c r="D38" s="417"/>
      <c r="E38" s="300">
        <v>3.12</v>
      </c>
      <c r="F38" s="413" t="s">
        <v>108</v>
      </c>
      <c r="G38" s="280"/>
      <c r="H38" s="278"/>
      <c r="I38" s="272"/>
      <c r="J38" s="238"/>
      <c r="K38" s="278"/>
      <c r="L38" s="414"/>
    </row>
    <row r="39" spans="1:12" s="386" customFormat="1" ht="22.5" customHeight="1">
      <c r="A39" s="328"/>
      <c r="B39" s="613" t="s">
        <v>114</v>
      </c>
      <c r="C39" s="614"/>
      <c r="D39" s="615"/>
      <c r="E39" s="301"/>
      <c r="F39" s="433"/>
      <c r="G39" s="298"/>
      <c r="H39" s="287"/>
      <c r="I39" s="287"/>
      <c r="J39" s="287"/>
      <c r="K39" s="287"/>
      <c r="L39" s="434"/>
    </row>
    <row r="40" spans="1:12" s="386" customFormat="1" ht="22.5" customHeight="1">
      <c r="A40" s="342"/>
      <c r="B40" s="343"/>
      <c r="C40" s="435"/>
      <c r="D40" s="436"/>
      <c r="E40" s="344"/>
      <c r="F40" s="437"/>
      <c r="G40" s="345"/>
      <c r="H40" s="346"/>
      <c r="I40" s="346"/>
      <c r="J40" s="346"/>
      <c r="K40" s="346"/>
      <c r="L40" s="429"/>
    </row>
    <row r="41" spans="1:12" s="386" customFormat="1" ht="22.5" customHeight="1">
      <c r="A41" s="315">
        <v>2.2000000000000002</v>
      </c>
      <c r="B41" s="285" t="s">
        <v>115</v>
      </c>
      <c r="C41" s="431"/>
      <c r="D41" s="417"/>
      <c r="E41" s="299"/>
      <c r="F41" s="413"/>
      <c r="G41" s="278"/>
      <c r="H41" s="278"/>
      <c r="I41" s="278"/>
      <c r="J41" s="278"/>
      <c r="K41" s="278"/>
      <c r="L41" s="414"/>
    </row>
    <row r="42" spans="1:12" s="386" customFormat="1" ht="22.5" customHeight="1">
      <c r="A42" s="303">
        <v>1</v>
      </c>
      <c r="B42" s="279" t="s">
        <v>172</v>
      </c>
      <c r="C42" s="432"/>
      <c r="D42" s="417"/>
      <c r="E42" s="300">
        <v>5</v>
      </c>
      <c r="F42" s="413" t="s">
        <v>96</v>
      </c>
      <c r="G42" s="280"/>
      <c r="H42" s="278"/>
      <c r="I42" s="272"/>
      <c r="J42" s="238"/>
      <c r="K42" s="278"/>
      <c r="L42" s="414"/>
    </row>
    <row r="43" spans="1:12" s="386" customFormat="1" ht="22.5" customHeight="1">
      <c r="A43" s="303">
        <v>2</v>
      </c>
      <c r="B43" s="279" t="s">
        <v>173</v>
      </c>
      <c r="C43" s="432"/>
      <c r="D43" s="417"/>
      <c r="E43" s="300">
        <v>10</v>
      </c>
      <c r="F43" s="413" t="s">
        <v>96</v>
      </c>
      <c r="G43" s="280"/>
      <c r="H43" s="278"/>
      <c r="I43" s="272"/>
      <c r="J43" s="238"/>
      <c r="K43" s="278"/>
      <c r="L43" s="414"/>
    </row>
    <row r="44" spans="1:12" s="386" customFormat="1" ht="22.5" customHeight="1">
      <c r="A44" s="303">
        <v>3</v>
      </c>
      <c r="B44" s="281" t="s">
        <v>174</v>
      </c>
      <c r="C44" s="282"/>
      <c r="D44" s="417"/>
      <c r="E44" s="312">
        <v>21</v>
      </c>
      <c r="F44" s="413" t="s">
        <v>96</v>
      </c>
      <c r="G44" s="283"/>
      <c r="H44" s="278"/>
      <c r="I44" s="272"/>
      <c r="J44" s="238"/>
      <c r="K44" s="278"/>
      <c r="L44" s="414"/>
    </row>
    <row r="45" spans="1:12" s="386" customFormat="1" ht="22.5" customHeight="1">
      <c r="A45" s="303">
        <v>4</v>
      </c>
      <c r="B45" s="277" t="s">
        <v>117</v>
      </c>
      <c r="C45" s="431"/>
      <c r="D45" s="417"/>
      <c r="E45" s="299">
        <v>75</v>
      </c>
      <c r="F45" s="413" t="s">
        <v>90</v>
      </c>
      <c r="G45" s="278"/>
      <c r="H45" s="278"/>
      <c r="I45" s="272"/>
      <c r="J45" s="238"/>
      <c r="K45" s="278"/>
      <c r="L45" s="414"/>
    </row>
    <row r="46" spans="1:12" s="386" customFormat="1" ht="22.5" customHeight="1">
      <c r="A46" s="303">
        <v>5</v>
      </c>
      <c r="B46" s="277" t="s">
        <v>118</v>
      </c>
      <c r="C46" s="431"/>
      <c r="D46" s="417"/>
      <c r="E46" s="299">
        <v>20</v>
      </c>
      <c r="F46" s="413" t="s">
        <v>65</v>
      </c>
      <c r="G46" s="278"/>
      <c r="H46" s="278"/>
      <c r="I46" s="272"/>
      <c r="J46" s="238"/>
      <c r="K46" s="278"/>
      <c r="L46" s="414"/>
    </row>
    <row r="47" spans="1:12" s="386" customFormat="1" ht="22.5" customHeight="1">
      <c r="A47" s="303">
        <v>6</v>
      </c>
      <c r="B47" s="279" t="s">
        <v>119</v>
      </c>
      <c r="C47" s="432"/>
      <c r="D47" s="417"/>
      <c r="E47" s="300">
        <v>12</v>
      </c>
      <c r="F47" s="413" t="s">
        <v>65</v>
      </c>
      <c r="G47" s="280"/>
      <c r="H47" s="278"/>
      <c r="I47" s="272"/>
      <c r="J47" s="238"/>
      <c r="K47" s="278"/>
      <c r="L47" s="414"/>
    </row>
    <row r="48" spans="1:12" s="386" customFormat="1" ht="22.5" customHeight="1">
      <c r="A48" s="303">
        <v>7</v>
      </c>
      <c r="B48" s="279" t="s">
        <v>120</v>
      </c>
      <c r="C48" s="432"/>
      <c r="D48" s="417"/>
      <c r="E48" s="300">
        <v>24</v>
      </c>
      <c r="F48" s="413" t="s">
        <v>65</v>
      </c>
      <c r="G48" s="280"/>
      <c r="H48" s="278"/>
      <c r="I48" s="272"/>
      <c r="J48" s="238"/>
      <c r="K48" s="278"/>
      <c r="L48" s="414"/>
    </row>
    <row r="49" spans="1:14" s="386" customFormat="1" ht="22.5" customHeight="1">
      <c r="A49" s="303">
        <v>8</v>
      </c>
      <c r="B49" s="281" t="s">
        <v>121</v>
      </c>
      <c r="C49" s="282"/>
      <c r="D49" s="417"/>
      <c r="E49" s="312">
        <f>(E42*34.62)+(E43*65.28)+(E44*36.78)+(E45*0.888)+(E47*8)+(E48*5)</f>
        <v>1880.8799999999999</v>
      </c>
      <c r="F49" s="413" t="s">
        <v>108</v>
      </c>
      <c r="G49" s="238"/>
      <c r="H49" s="238"/>
      <c r="I49" s="283"/>
      <c r="J49" s="278"/>
      <c r="K49" s="278"/>
      <c r="L49" s="414"/>
    </row>
    <row r="50" spans="1:14" s="386" customFormat="1" ht="22.5" customHeight="1">
      <c r="A50" s="303">
        <v>9</v>
      </c>
      <c r="B50" s="277" t="s">
        <v>122</v>
      </c>
      <c r="C50" s="431"/>
      <c r="D50" s="417"/>
      <c r="E50" s="299">
        <f>(E42*6*0.198)+(E43*6*0.3143)+(0.4*6*E44)</f>
        <v>75.198000000000008</v>
      </c>
      <c r="F50" s="413" t="s">
        <v>16</v>
      </c>
      <c r="G50" s="278"/>
      <c r="H50" s="278"/>
      <c r="I50" s="278"/>
      <c r="J50" s="278"/>
      <c r="K50" s="278"/>
      <c r="L50" s="414"/>
    </row>
    <row r="51" spans="1:14" s="386" customFormat="1" ht="22.5" customHeight="1">
      <c r="A51" s="303">
        <v>10</v>
      </c>
      <c r="B51" s="277" t="s">
        <v>166</v>
      </c>
      <c r="C51" s="431"/>
      <c r="D51" s="417"/>
      <c r="E51" s="299">
        <v>137.5</v>
      </c>
      <c r="F51" s="413" t="s">
        <v>16</v>
      </c>
      <c r="G51" s="278"/>
      <c r="H51" s="278"/>
      <c r="I51" s="278"/>
      <c r="J51" s="278"/>
      <c r="K51" s="278"/>
      <c r="L51" s="414"/>
    </row>
    <row r="52" spans="1:14" s="386" customFormat="1" ht="22.5" customHeight="1">
      <c r="A52" s="303">
        <v>11</v>
      </c>
      <c r="B52" s="279" t="s">
        <v>116</v>
      </c>
      <c r="C52" s="432"/>
      <c r="D52" s="417"/>
      <c r="E52" s="300">
        <v>36</v>
      </c>
      <c r="F52" s="413" t="s">
        <v>90</v>
      </c>
      <c r="G52" s="280"/>
      <c r="H52" s="278"/>
      <c r="I52" s="280"/>
      <c r="J52" s="278"/>
      <c r="K52" s="278"/>
      <c r="L52" s="414"/>
    </row>
    <row r="53" spans="1:14" s="386" customFormat="1" ht="22.5" customHeight="1">
      <c r="A53" s="328"/>
      <c r="B53" s="613" t="s">
        <v>123</v>
      </c>
      <c r="C53" s="614"/>
      <c r="D53" s="615"/>
      <c r="E53" s="329"/>
      <c r="F53" s="433"/>
      <c r="G53" s="286"/>
      <c r="H53" s="287"/>
      <c r="I53" s="286"/>
      <c r="J53" s="287"/>
      <c r="K53" s="287"/>
      <c r="L53" s="434"/>
    </row>
    <row r="54" spans="1:14" s="386" customFormat="1" ht="22.5" customHeight="1">
      <c r="A54" s="347">
        <v>2.2999999999999998</v>
      </c>
      <c r="B54" s="348" t="s">
        <v>124</v>
      </c>
      <c r="C54" s="438"/>
      <c r="D54" s="439"/>
      <c r="E54" s="344"/>
      <c r="F54" s="437"/>
      <c r="G54" s="345"/>
      <c r="H54" s="345"/>
      <c r="I54" s="345"/>
      <c r="J54" s="345"/>
      <c r="K54" s="345"/>
      <c r="L54" s="429"/>
    </row>
    <row r="55" spans="1:14" s="386" customFormat="1" ht="22.5" customHeight="1">
      <c r="A55" s="303">
        <v>1</v>
      </c>
      <c r="B55" s="277" t="s">
        <v>158</v>
      </c>
      <c r="C55" s="431"/>
      <c r="D55" s="417"/>
      <c r="E55" s="299">
        <v>5</v>
      </c>
      <c r="F55" s="413" t="s">
        <v>65</v>
      </c>
      <c r="G55" s="278"/>
      <c r="H55" s="278"/>
      <c r="I55" s="278"/>
      <c r="J55" s="278"/>
      <c r="K55" s="278"/>
      <c r="L55" s="414"/>
    </row>
    <row r="56" spans="1:14" s="386" customFormat="1" ht="22.5" customHeight="1">
      <c r="A56" s="303">
        <v>2</v>
      </c>
      <c r="B56" s="279" t="s">
        <v>126</v>
      </c>
      <c r="C56" s="432"/>
      <c r="D56" s="417"/>
      <c r="E56" s="300">
        <v>1</v>
      </c>
      <c r="F56" s="413" t="s">
        <v>97</v>
      </c>
      <c r="G56" s="280"/>
      <c r="H56" s="278"/>
      <c r="I56" s="280"/>
      <c r="J56" s="278"/>
      <c r="K56" s="278"/>
      <c r="L56" s="414"/>
    </row>
    <row r="57" spans="1:14" s="386" customFormat="1" ht="22.5" customHeight="1">
      <c r="A57" s="303">
        <v>3</v>
      </c>
      <c r="B57" s="279" t="s">
        <v>127</v>
      </c>
      <c r="C57" s="432"/>
      <c r="D57" s="417"/>
      <c r="E57" s="300">
        <v>50</v>
      </c>
      <c r="F57" s="413" t="s">
        <v>90</v>
      </c>
      <c r="G57" s="280"/>
      <c r="H57" s="278"/>
      <c r="I57" s="280"/>
      <c r="J57" s="278"/>
      <c r="K57" s="278"/>
      <c r="L57" s="414"/>
    </row>
    <row r="58" spans="1:14" s="386" customFormat="1" ht="22.5" customHeight="1">
      <c r="A58" s="303">
        <v>4</v>
      </c>
      <c r="B58" s="281" t="s">
        <v>128</v>
      </c>
      <c r="C58" s="282"/>
      <c r="D58" s="417"/>
      <c r="E58" s="312">
        <v>60</v>
      </c>
      <c r="F58" s="413" t="s">
        <v>90</v>
      </c>
      <c r="G58" s="283"/>
      <c r="H58" s="278"/>
      <c r="I58" s="283"/>
      <c r="J58" s="278"/>
      <c r="K58" s="278"/>
      <c r="L58" s="414"/>
    </row>
    <row r="59" spans="1:14" s="386" customFormat="1" ht="22.5" customHeight="1">
      <c r="A59" s="303">
        <v>5</v>
      </c>
      <c r="B59" s="277" t="s">
        <v>129</v>
      </c>
      <c r="C59" s="431"/>
      <c r="D59" s="417"/>
      <c r="E59" s="299">
        <v>80</v>
      </c>
      <c r="F59" s="413" t="s">
        <v>90</v>
      </c>
      <c r="G59" s="278"/>
      <c r="H59" s="278"/>
      <c r="I59" s="278"/>
      <c r="J59" s="278"/>
      <c r="K59" s="278"/>
      <c r="L59" s="414"/>
    </row>
    <row r="60" spans="1:14" s="386" customFormat="1" ht="22.5" customHeight="1">
      <c r="A60" s="303"/>
      <c r="B60" s="277"/>
      <c r="C60" s="431"/>
      <c r="D60" s="417"/>
      <c r="E60" s="299"/>
      <c r="F60" s="413"/>
      <c r="G60" s="278"/>
      <c r="H60" s="278"/>
      <c r="I60" s="278"/>
      <c r="J60" s="278"/>
      <c r="K60" s="278"/>
      <c r="L60" s="414"/>
    </row>
    <row r="61" spans="1:14" s="386" customFormat="1" ht="22.5" customHeight="1">
      <c r="A61" s="303"/>
      <c r="B61" s="598" t="s">
        <v>130</v>
      </c>
      <c r="C61" s="599"/>
      <c r="D61" s="600"/>
      <c r="E61" s="300"/>
      <c r="F61" s="413"/>
      <c r="G61" s="280"/>
      <c r="H61" s="284"/>
      <c r="I61" s="280"/>
      <c r="J61" s="284"/>
      <c r="K61" s="284"/>
      <c r="L61" s="414"/>
    </row>
    <row r="62" spans="1:14" s="386" customFormat="1" ht="22.5" customHeight="1">
      <c r="A62" s="322"/>
      <c r="B62" s="601" t="s">
        <v>131</v>
      </c>
      <c r="C62" s="602"/>
      <c r="D62" s="603"/>
      <c r="E62" s="323"/>
      <c r="F62" s="273"/>
      <c r="G62" s="324"/>
      <c r="H62" s="274"/>
      <c r="I62" s="275"/>
      <c r="J62" s="274"/>
      <c r="K62" s="274"/>
      <c r="L62" s="424"/>
      <c r="M62" s="385"/>
      <c r="N62" s="385"/>
    </row>
    <row r="63" spans="1:14" s="386" customFormat="1" ht="22.5" customHeight="1">
      <c r="A63" s="305"/>
      <c r="B63" s="306"/>
      <c r="C63" s="250"/>
      <c r="D63" s="307"/>
      <c r="E63" s="308"/>
      <c r="F63" s="309"/>
      <c r="G63" s="310"/>
      <c r="H63" s="311"/>
      <c r="I63" s="314"/>
      <c r="J63" s="311"/>
      <c r="K63" s="311"/>
      <c r="L63" s="425"/>
      <c r="M63" s="385"/>
      <c r="N63" s="385"/>
    </row>
    <row r="64" spans="1:14" s="386" customFormat="1" ht="22.5" customHeight="1">
      <c r="A64" s="325">
        <v>3</v>
      </c>
      <c r="B64" s="321" t="s">
        <v>132</v>
      </c>
      <c r="C64" s="411"/>
      <c r="D64" s="412"/>
      <c r="E64" s="326"/>
      <c r="F64" s="276"/>
      <c r="G64" s="327"/>
      <c r="H64" s="238"/>
      <c r="I64" s="238"/>
      <c r="J64" s="238"/>
      <c r="K64" s="238"/>
      <c r="L64" s="414"/>
    </row>
    <row r="65" spans="1:17" s="386" customFormat="1" ht="22.5" customHeight="1">
      <c r="A65" s="315">
        <v>3.1</v>
      </c>
      <c r="B65" s="426" t="s">
        <v>111</v>
      </c>
      <c r="C65" s="427"/>
      <c r="D65" s="428"/>
      <c r="E65" s="312"/>
      <c r="F65" s="413"/>
      <c r="G65" s="271"/>
      <c r="H65" s="238"/>
      <c r="I65" s="271"/>
      <c r="J65" s="238"/>
      <c r="K65" s="238"/>
      <c r="L65" s="429"/>
    </row>
    <row r="66" spans="1:17" s="386" customFormat="1" ht="22.5" customHeight="1">
      <c r="A66" s="313">
        <v>1</v>
      </c>
      <c r="B66" s="430" t="s">
        <v>175</v>
      </c>
      <c r="C66" s="427"/>
      <c r="D66" s="428"/>
      <c r="E66" s="312">
        <v>1.98</v>
      </c>
      <c r="F66" s="413" t="s">
        <v>107</v>
      </c>
      <c r="G66" s="271"/>
      <c r="H66" s="238"/>
      <c r="I66" s="271"/>
      <c r="J66" s="278"/>
      <c r="K66" s="278"/>
      <c r="L66" s="429"/>
    </row>
    <row r="67" spans="1:17" s="386" customFormat="1" ht="22.5" customHeight="1">
      <c r="A67" s="303">
        <v>2</v>
      </c>
      <c r="B67" s="277" t="s">
        <v>101</v>
      </c>
      <c r="C67" s="431"/>
      <c r="D67" s="417"/>
      <c r="E67" s="299">
        <v>0.24</v>
      </c>
      <c r="F67" s="413" t="s">
        <v>107</v>
      </c>
      <c r="G67" s="278"/>
      <c r="H67" s="278"/>
      <c r="I67" s="278"/>
      <c r="J67" s="278"/>
      <c r="K67" s="278"/>
      <c r="L67" s="414"/>
    </row>
    <row r="68" spans="1:17" s="386" customFormat="1" ht="22.5" customHeight="1">
      <c r="A68" s="313">
        <v>3</v>
      </c>
      <c r="B68" s="277" t="s">
        <v>112</v>
      </c>
      <c r="C68" s="431"/>
      <c r="D68" s="417"/>
      <c r="E68" s="299">
        <v>0.12</v>
      </c>
      <c r="F68" s="413" t="s">
        <v>107</v>
      </c>
      <c r="G68" s="278"/>
      <c r="H68" s="278"/>
      <c r="I68" s="278"/>
      <c r="J68" s="278"/>
      <c r="K68" s="278"/>
      <c r="L68" s="414"/>
    </row>
    <row r="69" spans="1:17" s="386" customFormat="1" ht="22.5" customHeight="1">
      <c r="A69" s="303">
        <v>4</v>
      </c>
      <c r="B69" s="279" t="s">
        <v>102</v>
      </c>
      <c r="C69" s="432"/>
      <c r="D69" s="417"/>
      <c r="E69" s="300">
        <v>0.85</v>
      </c>
      <c r="F69" s="413" t="s">
        <v>107</v>
      </c>
      <c r="G69" s="280"/>
      <c r="H69" s="278"/>
      <c r="I69" s="280"/>
      <c r="J69" s="278"/>
      <c r="K69" s="278"/>
      <c r="L69" s="414"/>
    </row>
    <row r="70" spans="1:17" s="386" customFormat="1" ht="22.5" customHeight="1">
      <c r="A70" s="313">
        <v>5</v>
      </c>
      <c r="B70" s="279" t="s">
        <v>104</v>
      </c>
      <c r="C70" s="432"/>
      <c r="D70" s="417"/>
      <c r="E70" s="300">
        <v>5.56</v>
      </c>
      <c r="F70" s="413" t="s">
        <v>106</v>
      </c>
      <c r="G70" s="280"/>
      <c r="H70" s="278"/>
      <c r="I70" s="280"/>
      <c r="J70" s="278"/>
      <c r="K70" s="278"/>
      <c r="L70" s="414"/>
    </row>
    <row r="71" spans="1:17" s="386" customFormat="1" ht="22.5" customHeight="1">
      <c r="A71" s="303">
        <v>6</v>
      </c>
      <c r="B71" s="281" t="s">
        <v>105</v>
      </c>
      <c r="C71" s="282"/>
      <c r="D71" s="417"/>
      <c r="E71" s="312">
        <v>1.67</v>
      </c>
      <c r="F71" s="413" t="s">
        <v>108</v>
      </c>
      <c r="G71" s="283"/>
      <c r="H71" s="278"/>
      <c r="I71" s="272"/>
      <c r="J71" s="238"/>
      <c r="K71" s="278"/>
      <c r="L71" s="414"/>
    </row>
    <row r="72" spans="1:17" s="386" customFormat="1" ht="22.5" customHeight="1">
      <c r="A72" s="313">
        <v>7</v>
      </c>
      <c r="B72" s="277" t="s">
        <v>170</v>
      </c>
      <c r="C72" s="431"/>
      <c r="D72" s="417"/>
      <c r="E72" s="299">
        <v>6.08</v>
      </c>
      <c r="F72" s="413" t="s">
        <v>108</v>
      </c>
      <c r="G72" s="278"/>
      <c r="H72" s="278"/>
      <c r="I72" s="278"/>
      <c r="J72" s="278"/>
      <c r="K72" s="278"/>
      <c r="L72" s="414"/>
    </row>
    <row r="73" spans="1:17" s="386" customFormat="1" ht="22.5" customHeight="1">
      <c r="A73" s="303">
        <v>8</v>
      </c>
      <c r="B73" s="277" t="s">
        <v>171</v>
      </c>
      <c r="C73" s="431"/>
      <c r="D73" s="417"/>
      <c r="E73" s="299">
        <v>72.77</v>
      </c>
      <c r="F73" s="413" t="s">
        <v>108</v>
      </c>
      <c r="G73" s="278"/>
      <c r="H73" s="278"/>
      <c r="I73" s="278"/>
      <c r="J73" s="278"/>
      <c r="K73" s="278"/>
      <c r="L73" s="414"/>
    </row>
    <row r="74" spans="1:17" s="386" customFormat="1" ht="22.5" customHeight="1">
      <c r="A74" s="313">
        <v>9</v>
      </c>
      <c r="B74" s="279" t="s">
        <v>113</v>
      </c>
      <c r="C74" s="432"/>
      <c r="D74" s="417"/>
      <c r="E74" s="300">
        <v>2.1800000000000002</v>
      </c>
      <c r="F74" s="413" t="s">
        <v>108</v>
      </c>
      <c r="G74" s="280"/>
      <c r="H74" s="278"/>
      <c r="I74" s="272"/>
      <c r="J74" s="238"/>
      <c r="K74" s="278"/>
      <c r="L74" s="414"/>
    </row>
    <row r="75" spans="1:17" s="386" customFormat="1" ht="22.5" customHeight="1">
      <c r="A75" s="303"/>
      <c r="B75" s="281"/>
      <c r="C75" s="282"/>
      <c r="D75" s="417"/>
      <c r="E75" s="312"/>
      <c r="F75" s="413"/>
      <c r="G75" s="283"/>
      <c r="H75" s="278"/>
      <c r="I75" s="283"/>
      <c r="J75" s="278"/>
      <c r="K75" s="278"/>
      <c r="L75" s="414"/>
    </row>
    <row r="76" spans="1:17" s="386" customFormat="1" ht="22.5" customHeight="1">
      <c r="A76" s="328"/>
      <c r="B76" s="613" t="s">
        <v>133</v>
      </c>
      <c r="C76" s="614"/>
      <c r="D76" s="615"/>
      <c r="E76" s="301"/>
      <c r="F76" s="433"/>
      <c r="G76" s="298"/>
      <c r="H76" s="287"/>
      <c r="I76" s="298"/>
      <c r="J76" s="287"/>
      <c r="K76" s="287"/>
      <c r="L76" s="434"/>
    </row>
    <row r="77" spans="1:17" s="386" customFormat="1" ht="22.5" customHeight="1">
      <c r="A77" s="249"/>
      <c r="B77" s="292"/>
      <c r="C77" s="440"/>
      <c r="D77" s="440"/>
      <c r="E77" s="349"/>
      <c r="F77" s="441"/>
      <c r="G77" s="350"/>
      <c r="H77" s="293"/>
      <c r="I77" s="350"/>
      <c r="J77" s="293"/>
      <c r="K77" s="293"/>
      <c r="L77" s="442"/>
    </row>
    <row r="78" spans="1:17" s="239" customFormat="1" ht="22.2" customHeight="1">
      <c r="A78" s="547"/>
      <c r="B78" s="548"/>
      <c r="C78" s="548"/>
      <c r="D78" s="548"/>
      <c r="E78" s="549"/>
      <c r="F78" s="548"/>
      <c r="G78" s="548"/>
      <c r="H78" s="499"/>
      <c r="I78" s="255"/>
      <c r="J78" s="576"/>
      <c r="K78" s="548"/>
      <c r="L78" s="577"/>
      <c r="N78" s="502"/>
      <c r="O78" s="502"/>
      <c r="P78" s="502"/>
      <c r="Q78" s="502"/>
    </row>
    <row r="79" spans="1:17" s="138" customFormat="1" ht="23.4">
      <c r="B79" s="267"/>
      <c r="C79" s="263"/>
      <c r="D79" s="267"/>
      <c r="E79" s="550"/>
      <c r="F79" s="550"/>
      <c r="G79" s="551"/>
      <c r="H79" s="168"/>
      <c r="I79" s="268"/>
      <c r="J79" s="578"/>
      <c r="K79" s="577"/>
      <c r="L79" s="577"/>
      <c r="N79" s="141"/>
      <c r="O79" s="141"/>
      <c r="P79" s="141"/>
      <c r="Q79" s="141"/>
    </row>
    <row r="80" spans="1:17" s="138" customFormat="1" ht="23.4">
      <c r="B80" s="267"/>
      <c r="C80" s="263"/>
      <c r="D80" s="267"/>
      <c r="E80" s="550"/>
      <c r="F80" s="550"/>
      <c r="G80" s="551"/>
      <c r="H80" s="268"/>
      <c r="I80" s="265"/>
      <c r="J80" s="578"/>
      <c r="K80" s="577"/>
      <c r="L80" s="577"/>
      <c r="N80" s="141"/>
      <c r="O80" s="141"/>
      <c r="P80" s="141"/>
      <c r="Q80" s="141"/>
    </row>
    <row r="81" spans="1:224" ht="22.5" customHeight="1">
      <c r="A81" s="579" t="s">
        <v>30</v>
      </c>
      <c r="B81" s="579"/>
      <c r="C81" s="579"/>
      <c r="D81" s="579"/>
      <c r="E81" s="579"/>
      <c r="F81" s="579"/>
      <c r="G81" s="579"/>
      <c r="H81" s="579"/>
      <c r="I81" s="579"/>
      <c r="J81" s="579"/>
      <c r="K81" s="579"/>
      <c r="L81" s="580"/>
    </row>
    <row r="82" spans="1:224" s="386" customFormat="1" ht="22.5" customHeight="1">
      <c r="A82" s="374" t="s">
        <v>11</v>
      </c>
      <c r="B82" s="375"/>
      <c r="C82" s="376"/>
      <c r="D82" s="377" t="s">
        <v>150</v>
      </c>
      <c r="E82" s="378"/>
      <c r="F82" s="379"/>
      <c r="G82" s="380"/>
      <c r="H82" s="380"/>
      <c r="I82" s="381" t="s">
        <v>22</v>
      </c>
      <c r="J82" s="382" t="s">
        <v>64</v>
      </c>
      <c r="K82" s="383"/>
      <c r="L82" s="384"/>
      <c r="M82" s="385"/>
      <c r="N82" s="385"/>
      <c r="O82" s="385"/>
      <c r="P82" s="385"/>
      <c r="Q82" s="385"/>
      <c r="R82" s="385"/>
      <c r="S82" s="385"/>
      <c r="T82" s="385"/>
      <c r="U82" s="385"/>
      <c r="V82" s="385"/>
      <c r="W82" s="385"/>
      <c r="X82" s="385"/>
      <c r="Y82" s="385"/>
      <c r="Z82" s="385"/>
      <c r="AA82" s="385"/>
      <c r="AB82" s="385"/>
      <c r="AC82" s="385"/>
      <c r="AD82" s="385"/>
      <c r="AE82" s="385"/>
      <c r="AF82" s="385"/>
      <c r="AG82" s="385"/>
      <c r="AH82" s="385"/>
      <c r="AI82" s="385"/>
      <c r="AJ82" s="385"/>
      <c r="AK82" s="385"/>
      <c r="AL82" s="385"/>
      <c r="AM82" s="385"/>
      <c r="AN82" s="385"/>
      <c r="AO82" s="385"/>
      <c r="AP82" s="385"/>
      <c r="AQ82" s="385"/>
      <c r="AR82" s="385"/>
      <c r="AS82" s="385"/>
      <c r="AT82" s="385"/>
      <c r="AU82" s="385"/>
      <c r="AV82" s="385"/>
      <c r="AW82" s="385"/>
      <c r="AX82" s="385"/>
      <c r="AY82" s="385"/>
      <c r="AZ82" s="385"/>
      <c r="BA82" s="385"/>
      <c r="BB82" s="385"/>
      <c r="BC82" s="385"/>
      <c r="BD82" s="385"/>
      <c r="BE82" s="385"/>
      <c r="BF82" s="385"/>
      <c r="BG82" s="385"/>
      <c r="BH82" s="385"/>
      <c r="BI82" s="385"/>
      <c r="BJ82" s="385"/>
      <c r="BK82" s="385"/>
      <c r="BL82" s="385"/>
      <c r="BM82" s="385"/>
      <c r="BN82" s="385"/>
      <c r="BO82" s="385"/>
      <c r="BP82" s="385"/>
      <c r="BQ82" s="385"/>
      <c r="BR82" s="385"/>
      <c r="BS82" s="385"/>
      <c r="BT82" s="385"/>
      <c r="BU82" s="385"/>
      <c r="BV82" s="385"/>
      <c r="BW82" s="385"/>
      <c r="BX82" s="385"/>
      <c r="BY82" s="385"/>
      <c r="BZ82" s="385"/>
      <c r="CA82" s="385"/>
      <c r="CB82" s="385"/>
      <c r="CC82" s="385"/>
      <c r="CD82" s="385"/>
      <c r="CE82" s="385"/>
      <c r="CF82" s="385"/>
      <c r="CG82" s="385"/>
      <c r="CH82" s="385"/>
      <c r="CI82" s="385"/>
      <c r="CJ82" s="385"/>
      <c r="CK82" s="385"/>
      <c r="CL82" s="385"/>
      <c r="CM82" s="385"/>
      <c r="CN82" s="385"/>
      <c r="CO82" s="385"/>
      <c r="CP82" s="385"/>
      <c r="CQ82" s="385"/>
      <c r="CR82" s="385"/>
      <c r="CS82" s="385"/>
      <c r="CT82" s="385"/>
      <c r="CU82" s="385"/>
      <c r="CV82" s="385"/>
      <c r="CW82" s="385"/>
      <c r="CX82" s="385"/>
      <c r="CY82" s="385"/>
      <c r="CZ82" s="385"/>
      <c r="DA82" s="385"/>
      <c r="DB82" s="385"/>
      <c r="DC82" s="385"/>
      <c r="DD82" s="385"/>
      <c r="DE82" s="385"/>
      <c r="DF82" s="385"/>
      <c r="DG82" s="385"/>
      <c r="DH82" s="385"/>
      <c r="DI82" s="385"/>
      <c r="DJ82" s="385"/>
      <c r="DK82" s="385"/>
      <c r="DL82" s="385"/>
      <c r="DM82" s="385"/>
      <c r="DN82" s="385"/>
      <c r="DO82" s="385"/>
      <c r="DP82" s="385"/>
      <c r="DQ82" s="385"/>
      <c r="DR82" s="385"/>
      <c r="DS82" s="385"/>
      <c r="DT82" s="385"/>
      <c r="DU82" s="385"/>
      <c r="DV82" s="385"/>
      <c r="DW82" s="385"/>
      <c r="DX82" s="385"/>
      <c r="DY82" s="385"/>
      <c r="DZ82" s="385"/>
      <c r="EA82" s="385"/>
      <c r="EB82" s="385"/>
      <c r="EC82" s="385"/>
      <c r="ED82" s="385"/>
      <c r="EE82" s="385"/>
      <c r="EF82" s="385"/>
      <c r="EG82" s="385"/>
      <c r="EH82" s="385"/>
      <c r="EI82" s="385"/>
      <c r="EJ82" s="385"/>
      <c r="EK82" s="385"/>
      <c r="EL82" s="385"/>
      <c r="EM82" s="385"/>
      <c r="EN82" s="385"/>
      <c r="EO82" s="385"/>
      <c r="EP82" s="385"/>
      <c r="EQ82" s="385"/>
      <c r="ER82" s="385"/>
      <c r="ES82" s="385"/>
      <c r="ET82" s="385"/>
      <c r="EU82" s="385"/>
      <c r="EV82" s="385"/>
      <c r="EW82" s="385"/>
      <c r="EX82" s="385"/>
      <c r="EY82" s="385"/>
      <c r="EZ82" s="385"/>
      <c r="FA82" s="385"/>
      <c r="FB82" s="385"/>
      <c r="FC82" s="385"/>
      <c r="FD82" s="385"/>
      <c r="FE82" s="385"/>
      <c r="FF82" s="385"/>
      <c r="FG82" s="385"/>
      <c r="FH82" s="385"/>
      <c r="FI82" s="385"/>
      <c r="FJ82" s="385"/>
      <c r="FK82" s="385"/>
      <c r="FL82" s="385"/>
      <c r="FM82" s="385"/>
      <c r="FN82" s="385"/>
      <c r="FO82" s="385"/>
      <c r="FP82" s="385"/>
      <c r="FQ82" s="385"/>
      <c r="FR82" s="385"/>
      <c r="FS82" s="385"/>
      <c r="FT82" s="385"/>
      <c r="FU82" s="385"/>
      <c r="FV82" s="385"/>
      <c r="FW82" s="385"/>
      <c r="FX82" s="385"/>
      <c r="FY82" s="385"/>
      <c r="FZ82" s="385"/>
      <c r="GA82" s="385"/>
      <c r="GB82" s="385"/>
      <c r="GC82" s="385"/>
      <c r="GD82" s="385"/>
      <c r="GE82" s="385"/>
      <c r="GF82" s="385"/>
      <c r="GG82" s="385"/>
      <c r="GH82" s="385"/>
      <c r="GI82" s="385"/>
      <c r="GJ82" s="385"/>
      <c r="GK82" s="385"/>
      <c r="GL82" s="385"/>
      <c r="GM82" s="385"/>
      <c r="GN82" s="385"/>
      <c r="GO82" s="385"/>
      <c r="GP82" s="385"/>
      <c r="GQ82" s="385"/>
      <c r="GR82" s="385"/>
      <c r="GS82" s="385"/>
      <c r="GT82" s="385"/>
      <c r="GU82" s="385"/>
      <c r="GV82" s="385"/>
      <c r="GW82" s="385"/>
      <c r="GX82" s="385"/>
      <c r="GY82" s="385"/>
      <c r="GZ82" s="385"/>
      <c r="HA82" s="385"/>
      <c r="HB82" s="385"/>
      <c r="HC82" s="385"/>
      <c r="HD82" s="385"/>
      <c r="HE82" s="385"/>
      <c r="HF82" s="385"/>
      <c r="HG82" s="385"/>
      <c r="HH82" s="385"/>
      <c r="HI82" s="385"/>
      <c r="HJ82" s="385"/>
      <c r="HK82" s="385"/>
      <c r="HL82" s="385"/>
      <c r="HM82" s="385"/>
      <c r="HN82" s="385"/>
      <c r="HO82" s="385"/>
      <c r="HP82" s="385"/>
    </row>
    <row r="83" spans="1:224" s="386" customFormat="1" ht="22.5" customHeight="1">
      <c r="A83" s="387" t="s">
        <v>24</v>
      </c>
      <c r="B83" s="388"/>
      <c r="C83" s="389"/>
      <c r="D83" s="390" t="s">
        <v>93</v>
      </c>
      <c r="E83" s="391"/>
      <c r="F83" s="392"/>
      <c r="G83" s="393"/>
      <c r="H83" s="394"/>
      <c r="I83" s="395" t="s">
        <v>26</v>
      </c>
      <c r="J83" s="396"/>
      <c r="K83" s="394" t="s">
        <v>16</v>
      </c>
      <c r="L83" s="397"/>
      <c r="M83" s="385"/>
      <c r="N83" s="385"/>
      <c r="O83" s="385"/>
      <c r="P83" s="385"/>
      <c r="Q83" s="385"/>
      <c r="R83" s="385"/>
      <c r="S83" s="385"/>
      <c r="T83" s="385"/>
      <c r="U83" s="385"/>
      <c r="V83" s="385"/>
      <c r="W83" s="385"/>
      <c r="X83" s="385"/>
      <c r="Y83" s="385"/>
      <c r="Z83" s="385"/>
      <c r="AA83" s="385"/>
      <c r="AB83" s="385"/>
      <c r="AC83" s="385"/>
      <c r="AD83" s="385"/>
      <c r="AE83" s="385"/>
      <c r="AF83" s="385"/>
      <c r="AG83" s="385"/>
      <c r="AH83" s="385"/>
      <c r="AI83" s="385"/>
      <c r="AJ83" s="385"/>
      <c r="AK83" s="385"/>
      <c r="AL83" s="385"/>
      <c r="AM83" s="385"/>
      <c r="AN83" s="385"/>
      <c r="AO83" s="385"/>
      <c r="AP83" s="385"/>
      <c r="AQ83" s="385"/>
      <c r="AR83" s="385"/>
      <c r="AS83" s="385"/>
      <c r="AT83" s="385"/>
      <c r="AU83" s="385"/>
      <c r="AV83" s="385"/>
      <c r="AW83" s="385"/>
      <c r="AX83" s="385"/>
      <c r="AY83" s="385"/>
      <c r="AZ83" s="385"/>
      <c r="BA83" s="385"/>
      <c r="BB83" s="385"/>
      <c r="BC83" s="385"/>
      <c r="BD83" s="385"/>
      <c r="BE83" s="385"/>
      <c r="BF83" s="385"/>
      <c r="BG83" s="385"/>
      <c r="BH83" s="385"/>
      <c r="BI83" s="385"/>
      <c r="BJ83" s="385"/>
      <c r="BK83" s="385"/>
      <c r="BL83" s="385"/>
      <c r="BM83" s="385"/>
      <c r="BN83" s="385"/>
      <c r="BO83" s="385"/>
      <c r="BP83" s="385"/>
      <c r="BQ83" s="385"/>
      <c r="BR83" s="385"/>
      <c r="BS83" s="385"/>
      <c r="BT83" s="385"/>
      <c r="BU83" s="385"/>
      <c r="BV83" s="385"/>
      <c r="BW83" s="385"/>
      <c r="BX83" s="385"/>
      <c r="BY83" s="385"/>
      <c r="BZ83" s="385"/>
      <c r="CA83" s="385"/>
      <c r="CB83" s="385"/>
      <c r="CC83" s="385"/>
      <c r="CD83" s="385"/>
      <c r="CE83" s="385"/>
      <c r="CF83" s="385"/>
      <c r="CG83" s="385"/>
      <c r="CH83" s="385"/>
      <c r="CI83" s="385"/>
      <c r="CJ83" s="385"/>
      <c r="CK83" s="385"/>
      <c r="CL83" s="385"/>
      <c r="CM83" s="385"/>
      <c r="CN83" s="385"/>
      <c r="CO83" s="385"/>
      <c r="CP83" s="385"/>
      <c r="CQ83" s="385"/>
      <c r="CR83" s="385"/>
      <c r="CS83" s="385"/>
      <c r="CT83" s="385"/>
      <c r="CU83" s="385"/>
      <c r="CV83" s="385"/>
      <c r="CW83" s="385"/>
      <c r="CX83" s="385"/>
      <c r="CY83" s="385"/>
      <c r="CZ83" s="385"/>
      <c r="DA83" s="385"/>
      <c r="DB83" s="385"/>
      <c r="DC83" s="385"/>
      <c r="DD83" s="385"/>
      <c r="DE83" s="385"/>
      <c r="DF83" s="385"/>
      <c r="DG83" s="385"/>
      <c r="DH83" s="385"/>
      <c r="DI83" s="385"/>
      <c r="DJ83" s="385"/>
      <c r="DK83" s="385"/>
      <c r="DL83" s="385"/>
      <c r="DM83" s="385"/>
      <c r="DN83" s="385"/>
      <c r="DO83" s="385"/>
      <c r="DP83" s="385"/>
      <c r="DQ83" s="385"/>
      <c r="DR83" s="385"/>
      <c r="DS83" s="385"/>
      <c r="DT83" s="385"/>
      <c r="DU83" s="385"/>
      <c r="DV83" s="385"/>
      <c r="DW83" s="385"/>
      <c r="DX83" s="385"/>
      <c r="DY83" s="385"/>
      <c r="DZ83" s="385"/>
      <c r="EA83" s="385"/>
      <c r="EB83" s="385"/>
      <c r="EC83" s="385"/>
      <c r="ED83" s="385"/>
      <c r="EE83" s="385"/>
      <c r="EF83" s="385"/>
      <c r="EG83" s="385"/>
      <c r="EH83" s="385"/>
      <c r="EI83" s="385"/>
      <c r="EJ83" s="385"/>
      <c r="EK83" s="385"/>
      <c r="EL83" s="385"/>
      <c r="EM83" s="385"/>
      <c r="EN83" s="385"/>
      <c r="EO83" s="385"/>
      <c r="EP83" s="385"/>
      <c r="EQ83" s="385"/>
      <c r="ER83" s="385"/>
      <c r="ES83" s="385"/>
      <c r="ET83" s="385"/>
      <c r="EU83" s="385"/>
      <c r="EV83" s="385"/>
      <c r="EW83" s="385"/>
      <c r="EX83" s="385"/>
      <c r="EY83" s="385"/>
      <c r="EZ83" s="385"/>
      <c r="FA83" s="385"/>
      <c r="FB83" s="385"/>
      <c r="FC83" s="385"/>
      <c r="FD83" s="385"/>
      <c r="FE83" s="385"/>
      <c r="FF83" s="385"/>
      <c r="FG83" s="385"/>
      <c r="FH83" s="385"/>
      <c r="FI83" s="385"/>
      <c r="FJ83" s="385"/>
      <c r="FK83" s="385"/>
      <c r="FL83" s="385"/>
      <c r="FM83" s="385"/>
      <c r="FN83" s="385"/>
      <c r="FO83" s="385"/>
      <c r="FP83" s="385"/>
      <c r="FQ83" s="385"/>
      <c r="FR83" s="385"/>
      <c r="FS83" s="385"/>
      <c r="FT83" s="385"/>
      <c r="FU83" s="385"/>
      <c r="FV83" s="385"/>
      <c r="FW83" s="385"/>
      <c r="FX83" s="385"/>
      <c r="FY83" s="385"/>
      <c r="FZ83" s="385"/>
      <c r="GA83" s="385"/>
      <c r="GB83" s="385"/>
      <c r="GC83" s="385"/>
      <c r="GD83" s="385"/>
      <c r="GE83" s="385"/>
      <c r="GF83" s="385"/>
      <c r="GG83" s="385"/>
      <c r="GH83" s="385"/>
      <c r="GI83" s="385"/>
      <c r="GJ83" s="385"/>
      <c r="GK83" s="385"/>
      <c r="GL83" s="385"/>
      <c r="GM83" s="385"/>
      <c r="GN83" s="385"/>
      <c r="GO83" s="385"/>
      <c r="GP83" s="385"/>
      <c r="GQ83" s="385"/>
      <c r="GR83" s="385"/>
      <c r="GS83" s="385"/>
      <c r="GT83" s="385"/>
      <c r="GU83" s="385"/>
      <c r="GV83" s="385"/>
      <c r="GW83" s="385"/>
      <c r="GX83" s="385"/>
      <c r="GY83" s="385"/>
      <c r="GZ83" s="385"/>
      <c r="HA83" s="385"/>
      <c r="HB83" s="385"/>
      <c r="HC83" s="385"/>
      <c r="HD83" s="385"/>
      <c r="HE83" s="385"/>
      <c r="HF83" s="385"/>
      <c r="HG83" s="385"/>
      <c r="HH83" s="385"/>
      <c r="HI83" s="385"/>
      <c r="HJ83" s="385"/>
      <c r="HK83" s="385"/>
      <c r="HL83" s="385"/>
      <c r="HM83" s="385"/>
      <c r="HN83" s="385"/>
      <c r="HO83" s="385"/>
      <c r="HP83" s="385"/>
    </row>
    <row r="84" spans="1:224" s="386" customFormat="1" ht="22.5" customHeight="1">
      <c r="A84" s="398" t="s">
        <v>25</v>
      </c>
      <c r="B84" s="399"/>
      <c r="C84" s="389"/>
      <c r="D84" s="390"/>
      <c r="E84" s="581" t="s">
        <v>60</v>
      </c>
      <c r="F84" s="582"/>
      <c r="G84" s="583"/>
      <c r="H84" s="584"/>
      <c r="I84" s="400" t="s">
        <v>27</v>
      </c>
      <c r="J84" s="401"/>
      <c r="K84" s="402" t="s">
        <v>28</v>
      </c>
      <c r="L84" s="403"/>
      <c r="M84" s="385"/>
      <c r="N84" s="385"/>
      <c r="O84" s="385"/>
      <c r="P84" s="385"/>
      <c r="Q84" s="385"/>
      <c r="R84" s="385"/>
      <c r="S84" s="385"/>
      <c r="T84" s="385"/>
      <c r="U84" s="385"/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  <c r="BC84" s="385"/>
      <c r="BD84" s="385"/>
      <c r="BE84" s="385"/>
      <c r="BF84" s="385"/>
      <c r="BG84" s="385"/>
      <c r="BH84" s="385"/>
      <c r="BI84" s="385"/>
      <c r="BJ84" s="385"/>
      <c r="BK84" s="385"/>
      <c r="BL84" s="385"/>
      <c r="BM84" s="385"/>
      <c r="BN84" s="385"/>
      <c r="BO84" s="385"/>
      <c r="BP84" s="385"/>
      <c r="BQ84" s="385"/>
      <c r="BR84" s="385"/>
      <c r="BS84" s="385"/>
      <c r="BT84" s="385"/>
      <c r="BU84" s="385"/>
      <c r="BV84" s="385"/>
      <c r="BW84" s="385"/>
      <c r="BX84" s="385"/>
      <c r="BY84" s="385"/>
      <c r="BZ84" s="385"/>
      <c r="CA84" s="385"/>
      <c r="CB84" s="385"/>
      <c r="CC84" s="385"/>
      <c r="CD84" s="385"/>
      <c r="CE84" s="385"/>
      <c r="CF84" s="385"/>
      <c r="CG84" s="385"/>
      <c r="CH84" s="385"/>
      <c r="CI84" s="385"/>
      <c r="CJ84" s="385"/>
      <c r="CK84" s="385"/>
      <c r="CL84" s="385"/>
      <c r="CM84" s="385"/>
      <c r="CN84" s="385"/>
      <c r="CO84" s="385"/>
      <c r="CP84" s="385"/>
      <c r="CQ84" s="385"/>
      <c r="CR84" s="385"/>
      <c r="CS84" s="385"/>
      <c r="CT84" s="385"/>
      <c r="CU84" s="385"/>
      <c r="CV84" s="385"/>
      <c r="CW84" s="385"/>
      <c r="CX84" s="385"/>
      <c r="CY84" s="385"/>
      <c r="CZ84" s="385"/>
      <c r="DA84" s="385"/>
      <c r="DB84" s="385"/>
      <c r="DC84" s="385"/>
      <c r="DD84" s="385"/>
      <c r="DE84" s="385"/>
      <c r="DF84" s="385"/>
      <c r="DG84" s="385"/>
      <c r="DH84" s="385"/>
      <c r="DI84" s="385"/>
      <c r="DJ84" s="385"/>
      <c r="DK84" s="385"/>
      <c r="DL84" s="385"/>
      <c r="DM84" s="385"/>
      <c r="DN84" s="385"/>
      <c r="DO84" s="385"/>
      <c r="DP84" s="385"/>
      <c r="DQ84" s="385"/>
      <c r="DR84" s="385"/>
      <c r="DS84" s="385"/>
      <c r="DT84" s="385"/>
      <c r="DU84" s="385"/>
      <c r="DV84" s="385"/>
      <c r="DW84" s="385"/>
      <c r="DX84" s="385"/>
      <c r="DY84" s="385"/>
      <c r="DZ84" s="385"/>
      <c r="EA84" s="385"/>
      <c r="EB84" s="385"/>
      <c r="EC84" s="385"/>
      <c r="ED84" s="385"/>
      <c r="EE84" s="385"/>
      <c r="EF84" s="385"/>
      <c r="EG84" s="385"/>
      <c r="EH84" s="385"/>
      <c r="EI84" s="385"/>
      <c r="EJ84" s="385"/>
      <c r="EK84" s="385"/>
      <c r="EL84" s="385"/>
      <c r="EM84" s="385"/>
      <c r="EN84" s="385"/>
      <c r="EO84" s="385"/>
      <c r="EP84" s="385"/>
      <c r="EQ84" s="385"/>
      <c r="ER84" s="385"/>
      <c r="ES84" s="385"/>
      <c r="ET84" s="385"/>
      <c r="EU84" s="385"/>
      <c r="EV84" s="385"/>
      <c r="EW84" s="385"/>
      <c r="EX84" s="385"/>
      <c r="EY84" s="385"/>
      <c r="EZ84" s="385"/>
      <c r="FA84" s="385"/>
      <c r="FB84" s="385"/>
      <c r="FC84" s="385"/>
      <c r="FD84" s="385"/>
      <c r="FE84" s="385"/>
      <c r="FF84" s="385"/>
      <c r="FG84" s="385"/>
      <c r="FH84" s="385"/>
      <c r="FI84" s="385"/>
      <c r="FJ84" s="385"/>
      <c r="FK84" s="385"/>
      <c r="FL84" s="385"/>
      <c r="FM84" s="385"/>
      <c r="FN84" s="385"/>
      <c r="FO84" s="385"/>
      <c r="FP84" s="385"/>
      <c r="FQ84" s="385"/>
      <c r="FR84" s="385"/>
      <c r="FS84" s="385"/>
      <c r="FT84" s="385"/>
      <c r="FU84" s="385"/>
      <c r="FV84" s="385"/>
      <c r="FW84" s="385"/>
      <c r="FX84" s="385"/>
      <c r="FY84" s="385"/>
      <c r="FZ84" s="385"/>
      <c r="GA84" s="385"/>
      <c r="GB84" s="385"/>
      <c r="GC84" s="385"/>
      <c r="GD84" s="385"/>
      <c r="GE84" s="385"/>
      <c r="GF84" s="385"/>
      <c r="GG84" s="385"/>
      <c r="GH84" s="385"/>
      <c r="GI84" s="385"/>
      <c r="GJ84" s="385"/>
      <c r="GK84" s="385"/>
      <c r="GL84" s="385"/>
      <c r="GM84" s="385"/>
      <c r="GN84" s="385"/>
      <c r="GO84" s="385"/>
      <c r="GP84" s="385"/>
      <c r="GQ84" s="385"/>
      <c r="GR84" s="385"/>
      <c r="GS84" s="385"/>
      <c r="GT84" s="385"/>
      <c r="GU84" s="385"/>
      <c r="GV84" s="385"/>
      <c r="GW84" s="385"/>
      <c r="GX84" s="385"/>
      <c r="GY84" s="385"/>
      <c r="GZ84" s="385"/>
      <c r="HA84" s="385"/>
      <c r="HB84" s="385"/>
      <c r="HC84" s="385"/>
      <c r="HD84" s="385"/>
      <c r="HE84" s="385"/>
      <c r="HF84" s="385"/>
      <c r="HG84" s="385"/>
      <c r="HH84" s="385"/>
      <c r="HI84" s="385"/>
      <c r="HJ84" s="385"/>
      <c r="HK84" s="385"/>
      <c r="HL84" s="385"/>
      <c r="HM84" s="385"/>
      <c r="HN84" s="385"/>
      <c r="HO84" s="385"/>
      <c r="HP84" s="385"/>
    </row>
    <row r="85" spans="1:224" s="386" customFormat="1" ht="22.5" customHeight="1">
      <c r="A85" s="585" t="s">
        <v>14</v>
      </c>
      <c r="B85" s="587" t="s">
        <v>12</v>
      </c>
      <c r="C85" s="588"/>
      <c r="D85" s="589"/>
      <c r="E85" s="593" t="s">
        <v>15</v>
      </c>
      <c r="F85" s="595" t="s">
        <v>17</v>
      </c>
      <c r="G85" s="404" t="s">
        <v>31</v>
      </c>
      <c r="H85" s="404"/>
      <c r="I85" s="404" t="s">
        <v>19</v>
      </c>
      <c r="J85" s="404"/>
      <c r="K85" s="405" t="s">
        <v>32</v>
      </c>
      <c r="L85" s="595" t="s">
        <v>13</v>
      </c>
      <c r="M85" s="385"/>
      <c r="N85" s="385"/>
      <c r="O85" s="385"/>
      <c r="P85" s="385"/>
      <c r="Q85" s="385"/>
      <c r="R85" s="385"/>
      <c r="S85" s="385"/>
      <c r="T85" s="385"/>
      <c r="U85" s="385"/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  <c r="BC85" s="385"/>
      <c r="BD85" s="385"/>
      <c r="BE85" s="385"/>
      <c r="BF85" s="385"/>
      <c r="BG85" s="385"/>
      <c r="BH85" s="385"/>
      <c r="BI85" s="385"/>
      <c r="BJ85" s="385"/>
      <c r="BK85" s="385"/>
      <c r="BL85" s="385"/>
      <c r="BM85" s="385"/>
      <c r="BN85" s="385"/>
      <c r="BO85" s="385"/>
      <c r="BP85" s="385"/>
      <c r="BQ85" s="385"/>
      <c r="BR85" s="385"/>
      <c r="BS85" s="385"/>
      <c r="BT85" s="385"/>
      <c r="BU85" s="385"/>
      <c r="BV85" s="385"/>
      <c r="BW85" s="385"/>
      <c r="BX85" s="385"/>
      <c r="BY85" s="385"/>
      <c r="BZ85" s="385"/>
      <c r="CA85" s="385"/>
      <c r="CB85" s="385"/>
      <c r="CC85" s="385"/>
      <c r="CD85" s="385"/>
      <c r="CE85" s="385"/>
      <c r="CF85" s="385"/>
      <c r="CG85" s="385"/>
      <c r="CH85" s="385"/>
      <c r="CI85" s="385"/>
      <c r="CJ85" s="385"/>
      <c r="CK85" s="385"/>
      <c r="CL85" s="385"/>
      <c r="CM85" s="385"/>
      <c r="CN85" s="385"/>
      <c r="CO85" s="385"/>
      <c r="CP85" s="385"/>
      <c r="CQ85" s="385"/>
      <c r="CR85" s="385"/>
      <c r="CS85" s="385"/>
      <c r="CT85" s="385"/>
      <c r="CU85" s="385"/>
      <c r="CV85" s="385"/>
      <c r="CW85" s="385"/>
      <c r="CX85" s="385"/>
      <c r="CY85" s="385"/>
      <c r="CZ85" s="385"/>
      <c r="DA85" s="385"/>
      <c r="DB85" s="385"/>
      <c r="DC85" s="385"/>
      <c r="DD85" s="385"/>
      <c r="DE85" s="385"/>
      <c r="DF85" s="385"/>
      <c r="DG85" s="385"/>
      <c r="DH85" s="385"/>
      <c r="DI85" s="385"/>
      <c r="DJ85" s="385"/>
      <c r="DK85" s="385"/>
      <c r="DL85" s="385"/>
      <c r="DM85" s="385"/>
      <c r="DN85" s="385"/>
      <c r="DO85" s="385"/>
      <c r="DP85" s="385"/>
      <c r="DQ85" s="385"/>
      <c r="DR85" s="385"/>
      <c r="DS85" s="385"/>
      <c r="DT85" s="385"/>
      <c r="DU85" s="385"/>
      <c r="DV85" s="385"/>
      <c r="DW85" s="385"/>
      <c r="DX85" s="385"/>
      <c r="DY85" s="385"/>
      <c r="DZ85" s="385"/>
      <c r="EA85" s="385"/>
      <c r="EB85" s="385"/>
      <c r="EC85" s="385"/>
      <c r="ED85" s="385"/>
      <c r="EE85" s="385"/>
      <c r="EF85" s="385"/>
      <c r="EG85" s="385"/>
      <c r="EH85" s="385"/>
      <c r="EI85" s="385"/>
      <c r="EJ85" s="385"/>
      <c r="EK85" s="385"/>
      <c r="EL85" s="385"/>
      <c r="EM85" s="385"/>
      <c r="EN85" s="385"/>
      <c r="EO85" s="385"/>
      <c r="EP85" s="385"/>
      <c r="EQ85" s="385"/>
      <c r="ER85" s="385"/>
      <c r="ES85" s="385"/>
      <c r="ET85" s="385"/>
      <c r="EU85" s="385"/>
      <c r="EV85" s="385"/>
      <c r="EW85" s="385"/>
      <c r="EX85" s="385"/>
      <c r="EY85" s="385"/>
      <c r="EZ85" s="385"/>
      <c r="FA85" s="385"/>
      <c r="FB85" s="385"/>
      <c r="FC85" s="385"/>
      <c r="FD85" s="385"/>
      <c r="FE85" s="385"/>
      <c r="FF85" s="385"/>
      <c r="FG85" s="385"/>
      <c r="FH85" s="385"/>
      <c r="FI85" s="385"/>
      <c r="FJ85" s="385"/>
      <c r="FK85" s="385"/>
      <c r="FL85" s="385"/>
      <c r="FM85" s="385"/>
      <c r="FN85" s="385"/>
      <c r="FO85" s="385"/>
      <c r="FP85" s="385"/>
      <c r="FQ85" s="385"/>
      <c r="FR85" s="385"/>
      <c r="FS85" s="385"/>
      <c r="FT85" s="385"/>
      <c r="FU85" s="385"/>
      <c r="FV85" s="385"/>
      <c r="FW85" s="385"/>
      <c r="FX85" s="385"/>
      <c r="FY85" s="385"/>
      <c r="FZ85" s="385"/>
      <c r="GA85" s="385"/>
      <c r="GB85" s="385"/>
      <c r="GC85" s="385"/>
      <c r="GD85" s="385"/>
      <c r="GE85" s="385"/>
      <c r="GF85" s="385"/>
      <c r="GG85" s="385"/>
      <c r="GH85" s="385"/>
      <c r="GI85" s="385"/>
      <c r="GJ85" s="385"/>
      <c r="GK85" s="385"/>
      <c r="GL85" s="385"/>
      <c r="GM85" s="385"/>
      <c r="GN85" s="385"/>
      <c r="GO85" s="385"/>
      <c r="GP85" s="385"/>
      <c r="GQ85" s="385"/>
      <c r="GR85" s="385"/>
      <c r="GS85" s="385"/>
      <c r="GT85" s="385"/>
      <c r="GU85" s="385"/>
      <c r="GV85" s="385"/>
      <c r="GW85" s="385"/>
      <c r="GX85" s="385"/>
      <c r="GY85" s="385"/>
      <c r="GZ85" s="385"/>
      <c r="HA85" s="385"/>
      <c r="HB85" s="385"/>
      <c r="HC85" s="385"/>
      <c r="HD85" s="385"/>
      <c r="HE85" s="385"/>
      <c r="HF85" s="385"/>
      <c r="HG85" s="385"/>
      <c r="HH85" s="385"/>
      <c r="HI85" s="385"/>
      <c r="HJ85" s="385"/>
      <c r="HK85" s="385"/>
      <c r="HL85" s="385"/>
      <c r="HM85" s="385"/>
      <c r="HN85" s="385"/>
      <c r="HO85" s="385"/>
      <c r="HP85" s="385"/>
    </row>
    <row r="86" spans="1:224" s="386" customFormat="1" ht="22.5" customHeight="1">
      <c r="A86" s="586"/>
      <c r="B86" s="590"/>
      <c r="C86" s="591"/>
      <c r="D86" s="592"/>
      <c r="E86" s="594"/>
      <c r="F86" s="596"/>
      <c r="G86" s="406" t="s">
        <v>18</v>
      </c>
      <c r="H86" s="406" t="s">
        <v>33</v>
      </c>
      <c r="I86" s="406" t="s">
        <v>18</v>
      </c>
      <c r="J86" s="406" t="s">
        <v>34</v>
      </c>
      <c r="K86" s="407"/>
      <c r="L86" s="596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  <c r="BC86" s="385"/>
      <c r="BD86" s="385"/>
      <c r="BE86" s="385"/>
      <c r="BF86" s="385"/>
      <c r="BG86" s="385"/>
      <c r="BH86" s="385"/>
      <c r="BI86" s="385"/>
      <c r="BJ86" s="385"/>
      <c r="BK86" s="385"/>
      <c r="BL86" s="385"/>
      <c r="BM86" s="385"/>
      <c r="BN86" s="385"/>
      <c r="BO86" s="385"/>
      <c r="BP86" s="385"/>
      <c r="BQ86" s="385"/>
      <c r="BR86" s="385"/>
      <c r="BS86" s="385"/>
      <c r="BT86" s="385"/>
      <c r="BU86" s="385"/>
      <c r="BV86" s="385"/>
      <c r="BW86" s="385"/>
      <c r="BX86" s="385"/>
      <c r="BY86" s="385"/>
      <c r="BZ86" s="385"/>
      <c r="CA86" s="385"/>
      <c r="CB86" s="385"/>
      <c r="CC86" s="385"/>
      <c r="CD86" s="385"/>
      <c r="CE86" s="385"/>
      <c r="CF86" s="385"/>
      <c r="CG86" s="385"/>
      <c r="CH86" s="385"/>
      <c r="CI86" s="385"/>
      <c r="CJ86" s="385"/>
      <c r="CK86" s="385"/>
      <c r="CL86" s="385"/>
      <c r="CM86" s="385"/>
      <c r="CN86" s="385"/>
      <c r="CO86" s="385"/>
      <c r="CP86" s="385"/>
      <c r="CQ86" s="385"/>
      <c r="CR86" s="385"/>
      <c r="CS86" s="385"/>
      <c r="CT86" s="385"/>
      <c r="CU86" s="385"/>
      <c r="CV86" s="385"/>
      <c r="CW86" s="385"/>
      <c r="CX86" s="385"/>
      <c r="CY86" s="385"/>
      <c r="CZ86" s="385"/>
      <c r="DA86" s="385"/>
      <c r="DB86" s="385"/>
      <c r="DC86" s="385"/>
      <c r="DD86" s="385"/>
      <c r="DE86" s="385"/>
      <c r="DF86" s="385"/>
      <c r="DG86" s="385"/>
      <c r="DH86" s="385"/>
      <c r="DI86" s="385"/>
      <c r="DJ86" s="385"/>
      <c r="DK86" s="385"/>
      <c r="DL86" s="385"/>
      <c r="DM86" s="385"/>
      <c r="DN86" s="385"/>
      <c r="DO86" s="385"/>
      <c r="DP86" s="385"/>
      <c r="DQ86" s="385"/>
      <c r="DR86" s="385"/>
      <c r="DS86" s="385"/>
      <c r="DT86" s="385"/>
      <c r="DU86" s="385"/>
      <c r="DV86" s="385"/>
      <c r="DW86" s="385"/>
      <c r="DX86" s="385"/>
      <c r="DY86" s="385"/>
      <c r="DZ86" s="385"/>
      <c r="EA86" s="385"/>
      <c r="EB86" s="385"/>
      <c r="EC86" s="385"/>
      <c r="ED86" s="385"/>
      <c r="EE86" s="385"/>
      <c r="EF86" s="385"/>
      <c r="EG86" s="385"/>
      <c r="EH86" s="385"/>
      <c r="EI86" s="385"/>
      <c r="EJ86" s="385"/>
      <c r="EK86" s="385"/>
      <c r="EL86" s="385"/>
      <c r="EM86" s="385"/>
      <c r="EN86" s="385"/>
      <c r="EO86" s="385"/>
      <c r="EP86" s="385"/>
      <c r="EQ86" s="385"/>
      <c r="ER86" s="385"/>
      <c r="ES86" s="385"/>
      <c r="ET86" s="385"/>
      <c r="EU86" s="385"/>
      <c r="EV86" s="385"/>
      <c r="EW86" s="385"/>
      <c r="EX86" s="385"/>
      <c r="EY86" s="385"/>
      <c r="EZ86" s="385"/>
      <c r="FA86" s="385"/>
      <c r="FB86" s="385"/>
      <c r="FC86" s="385"/>
      <c r="FD86" s="385"/>
      <c r="FE86" s="385"/>
      <c r="FF86" s="385"/>
      <c r="FG86" s="385"/>
      <c r="FH86" s="385"/>
      <c r="FI86" s="385"/>
      <c r="FJ86" s="385"/>
      <c r="FK86" s="385"/>
      <c r="FL86" s="385"/>
      <c r="FM86" s="385"/>
      <c r="FN86" s="385"/>
      <c r="FO86" s="385"/>
      <c r="FP86" s="385"/>
      <c r="FQ86" s="385"/>
      <c r="FR86" s="385"/>
      <c r="FS86" s="385"/>
      <c r="FT86" s="385"/>
      <c r="FU86" s="385"/>
      <c r="FV86" s="385"/>
      <c r="FW86" s="385"/>
      <c r="FX86" s="385"/>
      <c r="FY86" s="385"/>
      <c r="FZ86" s="385"/>
      <c r="GA86" s="385"/>
      <c r="GB86" s="385"/>
      <c r="GC86" s="385"/>
      <c r="GD86" s="385"/>
      <c r="GE86" s="385"/>
      <c r="GF86" s="385"/>
      <c r="GG86" s="385"/>
      <c r="GH86" s="385"/>
      <c r="GI86" s="385"/>
      <c r="GJ86" s="385"/>
      <c r="GK86" s="385"/>
      <c r="GL86" s="385"/>
      <c r="GM86" s="385"/>
      <c r="GN86" s="385"/>
      <c r="GO86" s="385"/>
      <c r="GP86" s="385"/>
      <c r="GQ86" s="385"/>
      <c r="GR86" s="385"/>
      <c r="GS86" s="385"/>
      <c r="GT86" s="385"/>
      <c r="GU86" s="385"/>
      <c r="GV86" s="385"/>
      <c r="GW86" s="385"/>
      <c r="GX86" s="385"/>
      <c r="GY86" s="385"/>
      <c r="GZ86" s="385"/>
      <c r="HA86" s="385"/>
      <c r="HB86" s="385"/>
      <c r="HC86" s="385"/>
      <c r="HD86" s="385"/>
      <c r="HE86" s="385"/>
      <c r="HF86" s="385"/>
      <c r="HG86" s="385"/>
      <c r="HH86" s="385"/>
      <c r="HI86" s="385"/>
      <c r="HJ86" s="385"/>
      <c r="HK86" s="385"/>
      <c r="HL86" s="385"/>
      <c r="HM86" s="385"/>
      <c r="HN86" s="385"/>
      <c r="HO86" s="385"/>
      <c r="HP86" s="385"/>
    </row>
    <row r="87" spans="1:224" s="386" customFormat="1" ht="22.5" customHeight="1">
      <c r="A87" s="330">
        <v>3.2</v>
      </c>
      <c r="B87" s="289" t="s">
        <v>115</v>
      </c>
      <c r="C87" s="445"/>
      <c r="D87" s="446"/>
      <c r="E87" s="302"/>
      <c r="F87" s="447"/>
      <c r="G87" s="290"/>
      <c r="H87" s="290"/>
      <c r="I87" s="290"/>
      <c r="J87" s="290"/>
      <c r="K87" s="290"/>
      <c r="L87" s="448"/>
    </row>
    <row r="88" spans="1:224" s="386" customFormat="1" ht="22.5" customHeight="1">
      <c r="A88" s="303">
        <v>1</v>
      </c>
      <c r="B88" s="279" t="s">
        <v>172</v>
      </c>
      <c r="C88" s="432"/>
      <c r="D88" s="417"/>
      <c r="E88" s="300">
        <v>3</v>
      </c>
      <c r="F88" s="413" t="s">
        <v>96</v>
      </c>
      <c r="G88" s="280"/>
      <c r="H88" s="278"/>
      <c r="I88" s="272"/>
      <c r="J88" s="238"/>
      <c r="K88" s="278"/>
      <c r="L88" s="414"/>
    </row>
    <row r="89" spans="1:224" s="386" customFormat="1" ht="22.5" customHeight="1">
      <c r="A89" s="303">
        <v>2</v>
      </c>
      <c r="B89" s="279" t="s">
        <v>173</v>
      </c>
      <c r="C89" s="432"/>
      <c r="D89" s="417"/>
      <c r="E89" s="300">
        <v>7</v>
      </c>
      <c r="F89" s="413" t="s">
        <v>96</v>
      </c>
      <c r="G89" s="280"/>
      <c r="H89" s="278"/>
      <c r="I89" s="272"/>
      <c r="J89" s="238"/>
      <c r="K89" s="278"/>
      <c r="L89" s="414"/>
    </row>
    <row r="90" spans="1:224" s="386" customFormat="1" ht="22.5" customHeight="1">
      <c r="A90" s="303">
        <v>3</v>
      </c>
      <c r="B90" s="281" t="s">
        <v>174</v>
      </c>
      <c r="C90" s="282"/>
      <c r="D90" s="417"/>
      <c r="E90" s="312">
        <v>13</v>
      </c>
      <c r="F90" s="413" t="s">
        <v>96</v>
      </c>
      <c r="G90" s="283"/>
      <c r="H90" s="278"/>
      <c r="I90" s="272"/>
      <c r="J90" s="238"/>
      <c r="K90" s="278"/>
      <c r="L90" s="414"/>
    </row>
    <row r="91" spans="1:224" s="386" customFormat="1" ht="22.5" customHeight="1">
      <c r="A91" s="303">
        <v>4</v>
      </c>
      <c r="B91" s="277" t="s">
        <v>117</v>
      </c>
      <c r="C91" s="431"/>
      <c r="D91" s="417"/>
      <c r="E91" s="299">
        <v>45</v>
      </c>
      <c r="F91" s="413" t="s">
        <v>90</v>
      </c>
      <c r="G91" s="278"/>
      <c r="H91" s="278"/>
      <c r="I91" s="272"/>
      <c r="J91" s="238"/>
      <c r="K91" s="278"/>
      <c r="L91" s="414"/>
    </row>
    <row r="92" spans="1:224" s="386" customFormat="1" ht="22.5" customHeight="1">
      <c r="A92" s="303">
        <v>5</v>
      </c>
      <c r="B92" s="277" t="s">
        <v>118</v>
      </c>
      <c r="C92" s="431"/>
      <c r="D92" s="417"/>
      <c r="E92" s="299">
        <v>12</v>
      </c>
      <c r="F92" s="413" t="s">
        <v>65</v>
      </c>
      <c r="G92" s="278"/>
      <c r="H92" s="278"/>
      <c r="I92" s="272"/>
      <c r="J92" s="238"/>
      <c r="K92" s="278"/>
      <c r="L92" s="414"/>
    </row>
    <row r="93" spans="1:224" s="386" customFormat="1" ht="22.5" customHeight="1">
      <c r="A93" s="303">
        <v>6</v>
      </c>
      <c r="B93" s="279" t="s">
        <v>119</v>
      </c>
      <c r="C93" s="432"/>
      <c r="D93" s="417"/>
      <c r="E93" s="300">
        <v>8</v>
      </c>
      <c r="F93" s="413" t="s">
        <v>65</v>
      </c>
      <c r="G93" s="280"/>
      <c r="H93" s="278"/>
      <c r="I93" s="272"/>
      <c r="J93" s="238"/>
      <c r="K93" s="278"/>
      <c r="L93" s="414"/>
    </row>
    <row r="94" spans="1:224" s="386" customFormat="1" ht="22.5" customHeight="1">
      <c r="A94" s="303">
        <v>7</v>
      </c>
      <c r="B94" s="279" t="s">
        <v>120</v>
      </c>
      <c r="C94" s="432"/>
      <c r="D94" s="417"/>
      <c r="E94" s="300">
        <v>12</v>
      </c>
      <c r="F94" s="413" t="s">
        <v>65</v>
      </c>
      <c r="G94" s="280"/>
      <c r="H94" s="278"/>
      <c r="I94" s="272"/>
      <c r="J94" s="238"/>
      <c r="K94" s="278"/>
      <c r="L94" s="414"/>
    </row>
    <row r="95" spans="1:224" s="386" customFormat="1" ht="22.5" customHeight="1">
      <c r="A95" s="303">
        <v>8</v>
      </c>
      <c r="B95" s="281" t="s">
        <v>121</v>
      </c>
      <c r="C95" s="282"/>
      <c r="D95" s="417"/>
      <c r="E95" s="312">
        <f>(E88*34.62)+(E89*65.28)+(E90*36.78)+(E91*0.888)+(E93*8)+(E94*5)</f>
        <v>1202.92</v>
      </c>
      <c r="F95" s="413" t="s">
        <v>108</v>
      </c>
      <c r="G95" s="238"/>
      <c r="H95" s="238"/>
      <c r="I95" s="283"/>
      <c r="J95" s="278"/>
      <c r="K95" s="278"/>
      <c r="L95" s="414"/>
    </row>
    <row r="96" spans="1:224" s="386" customFormat="1" ht="22.5" customHeight="1">
      <c r="A96" s="303">
        <v>9</v>
      </c>
      <c r="B96" s="277" t="s">
        <v>122</v>
      </c>
      <c r="C96" s="431"/>
      <c r="D96" s="417"/>
      <c r="E96" s="299">
        <f>(E88*6*0.198)+(E89*6*0.3143)+(E90*6*0.4)</f>
        <v>47.964600000000004</v>
      </c>
      <c r="F96" s="413" t="s">
        <v>16</v>
      </c>
      <c r="G96" s="278"/>
      <c r="H96" s="278"/>
      <c r="I96" s="278"/>
      <c r="J96" s="278"/>
      <c r="K96" s="278"/>
      <c r="L96" s="414"/>
    </row>
    <row r="97" spans="1:14" s="386" customFormat="1" ht="22.5" customHeight="1">
      <c r="A97" s="303">
        <v>10</v>
      </c>
      <c r="B97" s="277" t="s">
        <v>166</v>
      </c>
      <c r="C97" s="431"/>
      <c r="D97" s="417"/>
      <c r="E97" s="299">
        <v>82.5</v>
      </c>
      <c r="F97" s="413" t="s">
        <v>16</v>
      </c>
      <c r="G97" s="278"/>
      <c r="H97" s="278"/>
      <c r="I97" s="278"/>
      <c r="J97" s="278"/>
      <c r="K97" s="278"/>
      <c r="L97" s="414"/>
    </row>
    <row r="98" spans="1:14" s="386" customFormat="1" ht="22.5" customHeight="1">
      <c r="A98" s="303">
        <v>11</v>
      </c>
      <c r="B98" s="279" t="s">
        <v>116</v>
      </c>
      <c r="C98" s="432"/>
      <c r="D98" s="417"/>
      <c r="E98" s="300">
        <v>26</v>
      </c>
      <c r="F98" s="413" t="s">
        <v>90</v>
      </c>
      <c r="G98" s="280"/>
      <c r="H98" s="278"/>
      <c r="I98" s="280"/>
      <c r="J98" s="278"/>
      <c r="K98" s="278"/>
      <c r="L98" s="414"/>
    </row>
    <row r="99" spans="1:14" s="386" customFormat="1" ht="22.5" customHeight="1">
      <c r="A99" s="303"/>
      <c r="B99" s="279"/>
      <c r="C99" s="432"/>
      <c r="D99" s="417"/>
      <c r="E99" s="300"/>
      <c r="F99" s="413"/>
      <c r="G99" s="280"/>
      <c r="H99" s="278"/>
      <c r="I99" s="280"/>
      <c r="J99" s="278"/>
      <c r="K99" s="278"/>
      <c r="L99" s="414"/>
    </row>
    <row r="100" spans="1:14" s="386" customFormat="1" ht="22.5" customHeight="1">
      <c r="A100" s="328"/>
      <c r="B100" s="613" t="s">
        <v>134</v>
      </c>
      <c r="C100" s="614"/>
      <c r="D100" s="615"/>
      <c r="E100" s="329"/>
      <c r="F100" s="433"/>
      <c r="G100" s="286"/>
      <c r="H100" s="287"/>
      <c r="I100" s="288"/>
      <c r="J100" s="287"/>
      <c r="K100" s="287"/>
      <c r="L100" s="434"/>
    </row>
    <row r="101" spans="1:14" s="386" customFormat="1" ht="22.5" customHeight="1">
      <c r="A101" s="330">
        <v>3.3</v>
      </c>
      <c r="B101" s="289" t="s">
        <v>124</v>
      </c>
      <c r="C101" s="445"/>
      <c r="D101" s="446"/>
      <c r="E101" s="302"/>
      <c r="F101" s="447"/>
      <c r="G101" s="290"/>
      <c r="H101" s="290"/>
      <c r="I101" s="290"/>
      <c r="J101" s="290"/>
      <c r="K101" s="290"/>
      <c r="L101" s="448"/>
    </row>
    <row r="102" spans="1:14" s="386" customFormat="1" ht="22.5" customHeight="1">
      <c r="A102" s="303">
        <v>1</v>
      </c>
      <c r="B102" s="277" t="s">
        <v>125</v>
      </c>
      <c r="C102" s="431"/>
      <c r="D102" s="417"/>
      <c r="E102" s="299">
        <v>3</v>
      </c>
      <c r="F102" s="413" t="s">
        <v>65</v>
      </c>
      <c r="G102" s="278"/>
      <c r="H102" s="278"/>
      <c r="I102" s="278"/>
      <c r="J102" s="278"/>
      <c r="K102" s="278"/>
      <c r="L102" s="414"/>
    </row>
    <row r="103" spans="1:14" s="386" customFormat="1" ht="22.5" customHeight="1">
      <c r="A103" s="303">
        <v>2</v>
      </c>
      <c r="B103" s="279" t="s">
        <v>126</v>
      </c>
      <c r="C103" s="432"/>
      <c r="D103" s="417"/>
      <c r="E103" s="300">
        <v>1</v>
      </c>
      <c r="F103" s="413" t="s">
        <v>97</v>
      </c>
      <c r="G103" s="280"/>
      <c r="H103" s="278"/>
      <c r="I103" s="280"/>
      <c r="J103" s="278"/>
      <c r="K103" s="278"/>
      <c r="L103" s="414"/>
    </row>
    <row r="104" spans="1:14" s="386" customFormat="1" ht="22.5" customHeight="1">
      <c r="A104" s="303">
        <v>3</v>
      </c>
      <c r="B104" s="279" t="s">
        <v>127</v>
      </c>
      <c r="C104" s="432"/>
      <c r="D104" s="417"/>
      <c r="E104" s="300">
        <v>50</v>
      </c>
      <c r="F104" s="413" t="s">
        <v>90</v>
      </c>
      <c r="G104" s="280"/>
      <c r="H104" s="278"/>
      <c r="I104" s="280"/>
      <c r="J104" s="278"/>
      <c r="K104" s="278"/>
      <c r="L104" s="414"/>
    </row>
    <row r="105" spans="1:14" s="386" customFormat="1" ht="22.5" customHeight="1">
      <c r="A105" s="303">
        <v>4</v>
      </c>
      <c r="B105" s="281" t="s">
        <v>128</v>
      </c>
      <c r="C105" s="282"/>
      <c r="D105" s="417"/>
      <c r="E105" s="312">
        <v>60</v>
      </c>
      <c r="F105" s="413" t="s">
        <v>90</v>
      </c>
      <c r="G105" s="283"/>
      <c r="H105" s="278"/>
      <c r="I105" s="283"/>
      <c r="J105" s="278"/>
      <c r="K105" s="278"/>
      <c r="L105" s="414"/>
    </row>
    <row r="106" spans="1:14" s="386" customFormat="1" ht="22.5" customHeight="1">
      <c r="A106" s="303">
        <v>5</v>
      </c>
      <c r="B106" s="277" t="s">
        <v>129</v>
      </c>
      <c r="C106" s="431"/>
      <c r="D106" s="417"/>
      <c r="E106" s="299">
        <v>80</v>
      </c>
      <c r="F106" s="413" t="s">
        <v>90</v>
      </c>
      <c r="G106" s="278"/>
      <c r="H106" s="278"/>
      <c r="I106" s="278"/>
      <c r="J106" s="278"/>
      <c r="K106" s="278"/>
      <c r="L106" s="414"/>
    </row>
    <row r="107" spans="1:14" s="386" customFormat="1" ht="22.5" customHeight="1">
      <c r="A107" s="303"/>
      <c r="B107" s="277"/>
      <c r="C107" s="431"/>
      <c r="D107" s="417"/>
      <c r="E107" s="299"/>
      <c r="F107" s="413"/>
      <c r="G107" s="278"/>
      <c r="H107" s="278"/>
      <c r="I107" s="278"/>
      <c r="J107" s="278"/>
      <c r="K107" s="278"/>
      <c r="L107" s="414"/>
    </row>
    <row r="108" spans="1:14" s="386" customFormat="1" ht="22.5" customHeight="1">
      <c r="A108" s="303"/>
      <c r="B108" s="598" t="s">
        <v>135</v>
      </c>
      <c r="C108" s="599"/>
      <c r="D108" s="600"/>
      <c r="E108" s="300"/>
      <c r="F108" s="413"/>
      <c r="G108" s="280"/>
      <c r="H108" s="284"/>
      <c r="I108" s="291"/>
      <c r="J108" s="284"/>
      <c r="K108" s="284"/>
      <c r="L108" s="414"/>
    </row>
    <row r="109" spans="1:14" s="386" customFormat="1" ht="22.5" customHeight="1">
      <c r="A109" s="322"/>
      <c r="B109" s="601" t="s">
        <v>136</v>
      </c>
      <c r="C109" s="602"/>
      <c r="D109" s="603"/>
      <c r="E109" s="323"/>
      <c r="F109" s="273"/>
      <c r="G109" s="324"/>
      <c r="H109" s="274"/>
      <c r="I109" s="275"/>
      <c r="J109" s="274"/>
      <c r="K109" s="274"/>
      <c r="L109" s="424"/>
      <c r="M109" s="385"/>
      <c r="N109" s="385"/>
    </row>
    <row r="110" spans="1:14" s="386" customFormat="1" ht="22.5" customHeight="1">
      <c r="A110" s="305"/>
      <c r="B110" s="306"/>
      <c r="C110" s="250"/>
      <c r="D110" s="307"/>
      <c r="E110" s="308"/>
      <c r="F110" s="309"/>
      <c r="G110" s="310"/>
      <c r="H110" s="311"/>
      <c r="I110" s="314"/>
      <c r="J110" s="311"/>
      <c r="K110" s="311"/>
      <c r="L110" s="425"/>
      <c r="M110" s="385"/>
      <c r="N110" s="385"/>
    </row>
    <row r="111" spans="1:14" s="386" customFormat="1" ht="22.5" customHeight="1">
      <c r="A111" s="325">
        <v>4</v>
      </c>
      <c r="B111" s="321" t="s">
        <v>137</v>
      </c>
      <c r="C111" s="411"/>
      <c r="D111" s="412"/>
      <c r="E111" s="326"/>
      <c r="F111" s="276"/>
      <c r="G111" s="327"/>
      <c r="H111" s="238"/>
      <c r="I111" s="238"/>
      <c r="J111" s="238"/>
      <c r="K111" s="238"/>
      <c r="L111" s="414"/>
    </row>
    <row r="112" spans="1:14" s="386" customFormat="1" ht="22.5" customHeight="1">
      <c r="A112" s="315">
        <v>4.0999999999999996</v>
      </c>
      <c r="B112" s="426" t="s">
        <v>111</v>
      </c>
      <c r="C112" s="427"/>
      <c r="D112" s="428"/>
      <c r="E112" s="312"/>
      <c r="F112" s="413"/>
      <c r="G112" s="271"/>
      <c r="H112" s="238"/>
      <c r="I112" s="271"/>
      <c r="J112" s="238"/>
      <c r="K112" s="238"/>
      <c r="L112" s="429"/>
    </row>
    <row r="113" spans="1:12" s="386" customFormat="1" ht="22.5" customHeight="1">
      <c r="A113" s="313">
        <v>1</v>
      </c>
      <c r="B113" s="430" t="s">
        <v>175</v>
      </c>
      <c r="C113" s="427"/>
      <c r="D113" s="428"/>
      <c r="E113" s="312">
        <v>3.96</v>
      </c>
      <c r="F113" s="413" t="s">
        <v>107</v>
      </c>
      <c r="G113" s="271"/>
      <c r="H113" s="238"/>
      <c r="I113" s="271"/>
      <c r="J113" s="278"/>
      <c r="K113" s="278"/>
      <c r="L113" s="429"/>
    </row>
    <row r="114" spans="1:12" s="386" customFormat="1" ht="22.5" customHeight="1">
      <c r="A114" s="303">
        <v>2</v>
      </c>
      <c r="B114" s="277" t="s">
        <v>101</v>
      </c>
      <c r="C114" s="431"/>
      <c r="D114" s="417"/>
      <c r="E114" s="299">
        <v>0.48</v>
      </c>
      <c r="F114" s="413" t="s">
        <v>107</v>
      </c>
      <c r="G114" s="278"/>
      <c r="H114" s="278"/>
      <c r="I114" s="278"/>
      <c r="J114" s="278"/>
      <c r="K114" s="278"/>
      <c r="L114" s="414"/>
    </row>
    <row r="115" spans="1:12" s="386" customFormat="1" ht="22.5" customHeight="1">
      <c r="A115" s="313">
        <v>3</v>
      </c>
      <c r="B115" s="277" t="s">
        <v>112</v>
      </c>
      <c r="C115" s="431"/>
      <c r="D115" s="417"/>
      <c r="E115" s="299">
        <v>0.24</v>
      </c>
      <c r="F115" s="413" t="s">
        <v>107</v>
      </c>
      <c r="G115" s="278"/>
      <c r="H115" s="278"/>
      <c r="I115" s="278"/>
      <c r="J115" s="278"/>
      <c r="K115" s="278"/>
      <c r="L115" s="414"/>
    </row>
    <row r="116" spans="1:12" s="386" customFormat="1" ht="22.5" customHeight="1">
      <c r="A116" s="303">
        <v>4</v>
      </c>
      <c r="B116" s="279" t="s">
        <v>102</v>
      </c>
      <c r="C116" s="432"/>
      <c r="D116" s="417"/>
      <c r="E116" s="300">
        <v>1.69</v>
      </c>
      <c r="F116" s="413" t="s">
        <v>107</v>
      </c>
      <c r="G116" s="280"/>
      <c r="H116" s="278"/>
      <c r="I116" s="280"/>
      <c r="J116" s="278"/>
      <c r="K116" s="278"/>
      <c r="L116" s="414"/>
    </row>
    <row r="117" spans="1:12" s="386" customFormat="1" ht="22.5" customHeight="1">
      <c r="A117" s="313">
        <v>5</v>
      </c>
      <c r="B117" s="279" t="s">
        <v>104</v>
      </c>
      <c r="C117" s="432"/>
      <c r="D117" s="417"/>
      <c r="E117" s="300">
        <v>11.12</v>
      </c>
      <c r="F117" s="413" t="s">
        <v>106</v>
      </c>
      <c r="G117" s="280"/>
      <c r="H117" s="278"/>
      <c r="I117" s="280"/>
      <c r="J117" s="278"/>
      <c r="K117" s="278"/>
      <c r="L117" s="414"/>
    </row>
    <row r="118" spans="1:12" s="386" customFormat="1" ht="22.5" customHeight="1">
      <c r="A118" s="303">
        <v>6</v>
      </c>
      <c r="B118" s="281" t="s">
        <v>105</v>
      </c>
      <c r="C118" s="282"/>
      <c r="D118" s="417"/>
      <c r="E118" s="312">
        <v>3.34</v>
      </c>
      <c r="F118" s="413" t="s">
        <v>108</v>
      </c>
      <c r="G118" s="283"/>
      <c r="H118" s="278"/>
      <c r="I118" s="272"/>
      <c r="J118" s="238"/>
      <c r="K118" s="278"/>
      <c r="L118" s="414"/>
    </row>
    <row r="119" spans="1:12" s="386" customFormat="1" ht="22.5" customHeight="1">
      <c r="A119" s="313">
        <v>7</v>
      </c>
      <c r="B119" s="277" t="s">
        <v>170</v>
      </c>
      <c r="C119" s="431"/>
      <c r="D119" s="417"/>
      <c r="E119" s="299">
        <v>12.16</v>
      </c>
      <c r="F119" s="413" t="s">
        <v>108</v>
      </c>
      <c r="G119" s="278"/>
      <c r="H119" s="278"/>
      <c r="I119" s="278"/>
      <c r="J119" s="278"/>
      <c r="K119" s="278"/>
      <c r="L119" s="414"/>
    </row>
    <row r="120" spans="1:12" s="386" customFormat="1" ht="22.5" customHeight="1">
      <c r="A120" s="303">
        <v>8</v>
      </c>
      <c r="B120" s="277" t="s">
        <v>171</v>
      </c>
      <c r="C120" s="431"/>
      <c r="D120" s="417"/>
      <c r="E120" s="299">
        <v>145.53</v>
      </c>
      <c r="F120" s="413" t="s">
        <v>108</v>
      </c>
      <c r="G120" s="278"/>
      <c r="H120" s="278"/>
      <c r="I120" s="278"/>
      <c r="J120" s="278"/>
      <c r="K120" s="278"/>
      <c r="L120" s="414"/>
    </row>
    <row r="121" spans="1:12" s="386" customFormat="1" ht="22.5" customHeight="1">
      <c r="A121" s="313">
        <v>9</v>
      </c>
      <c r="B121" s="279" t="s">
        <v>113</v>
      </c>
      <c r="C121" s="432"/>
      <c r="D121" s="417"/>
      <c r="E121" s="300">
        <v>4.37</v>
      </c>
      <c r="F121" s="413" t="s">
        <v>108</v>
      </c>
      <c r="G121" s="280"/>
      <c r="H121" s="278"/>
      <c r="I121" s="272"/>
      <c r="J121" s="238"/>
      <c r="K121" s="278"/>
      <c r="L121" s="414"/>
    </row>
    <row r="122" spans="1:12" s="386" customFormat="1" ht="22.5" customHeight="1">
      <c r="A122" s="328"/>
      <c r="B122" s="613" t="s">
        <v>138</v>
      </c>
      <c r="C122" s="614"/>
      <c r="D122" s="615"/>
      <c r="E122" s="301"/>
      <c r="F122" s="433"/>
      <c r="G122" s="298"/>
      <c r="H122" s="287"/>
      <c r="I122" s="287"/>
      <c r="J122" s="287"/>
      <c r="K122" s="287"/>
      <c r="L122" s="434"/>
    </row>
    <row r="123" spans="1:12" s="386" customFormat="1" ht="22.5" customHeight="1">
      <c r="A123" s="342"/>
      <c r="B123" s="343"/>
      <c r="C123" s="435"/>
      <c r="D123" s="436"/>
      <c r="E123" s="344"/>
      <c r="F123" s="437"/>
      <c r="G123" s="345"/>
      <c r="H123" s="346"/>
      <c r="I123" s="346"/>
      <c r="J123" s="346"/>
      <c r="K123" s="346"/>
      <c r="L123" s="429"/>
    </row>
    <row r="124" spans="1:12" s="386" customFormat="1" ht="22.5" customHeight="1">
      <c r="A124" s="315">
        <v>4.2</v>
      </c>
      <c r="B124" s="285" t="s">
        <v>115</v>
      </c>
      <c r="C124" s="431"/>
      <c r="D124" s="417"/>
      <c r="E124" s="299"/>
      <c r="F124" s="413"/>
      <c r="G124" s="278"/>
      <c r="H124" s="278"/>
      <c r="I124" s="278"/>
      <c r="J124" s="278"/>
      <c r="K124" s="278"/>
      <c r="L124" s="414"/>
    </row>
    <row r="125" spans="1:12" s="386" customFormat="1" ht="22.5" customHeight="1">
      <c r="A125" s="303">
        <v>1</v>
      </c>
      <c r="B125" s="279" t="s">
        <v>172</v>
      </c>
      <c r="C125" s="432"/>
      <c r="D125" s="417"/>
      <c r="E125" s="300">
        <v>6</v>
      </c>
      <c r="F125" s="413" t="s">
        <v>96</v>
      </c>
      <c r="G125" s="280"/>
      <c r="H125" s="278"/>
      <c r="I125" s="272"/>
      <c r="J125" s="238"/>
      <c r="K125" s="278"/>
      <c r="L125" s="414"/>
    </row>
    <row r="126" spans="1:12" s="386" customFormat="1" ht="22.5" customHeight="1">
      <c r="A126" s="303">
        <v>2</v>
      </c>
      <c r="B126" s="279" t="s">
        <v>173</v>
      </c>
      <c r="C126" s="432"/>
      <c r="D126" s="417"/>
      <c r="E126" s="300">
        <v>14</v>
      </c>
      <c r="F126" s="413" t="s">
        <v>96</v>
      </c>
      <c r="G126" s="280"/>
      <c r="H126" s="278"/>
      <c r="I126" s="272"/>
      <c r="J126" s="238"/>
      <c r="K126" s="278"/>
      <c r="L126" s="414"/>
    </row>
    <row r="127" spans="1:12" s="386" customFormat="1" ht="22.5" customHeight="1">
      <c r="A127" s="303">
        <v>3</v>
      </c>
      <c r="B127" s="281" t="s">
        <v>174</v>
      </c>
      <c r="C127" s="282"/>
      <c r="D127" s="417"/>
      <c r="E127" s="312">
        <v>30</v>
      </c>
      <c r="F127" s="413" t="s">
        <v>96</v>
      </c>
      <c r="G127" s="283"/>
      <c r="H127" s="278"/>
      <c r="I127" s="272"/>
      <c r="J127" s="238"/>
      <c r="K127" s="278"/>
      <c r="L127" s="414"/>
    </row>
    <row r="128" spans="1:12" s="386" customFormat="1" ht="22.5" customHeight="1">
      <c r="A128" s="303">
        <v>4</v>
      </c>
      <c r="B128" s="277" t="s">
        <v>117</v>
      </c>
      <c r="C128" s="431"/>
      <c r="D128" s="417"/>
      <c r="E128" s="299">
        <v>105</v>
      </c>
      <c r="F128" s="413" t="s">
        <v>90</v>
      </c>
      <c r="G128" s="278"/>
      <c r="H128" s="278"/>
      <c r="I128" s="272"/>
      <c r="J128" s="238"/>
      <c r="K128" s="278"/>
      <c r="L128" s="414"/>
    </row>
    <row r="129" spans="1:12" s="386" customFormat="1" ht="22.5" customHeight="1">
      <c r="A129" s="303">
        <v>5</v>
      </c>
      <c r="B129" s="277" t="s">
        <v>118</v>
      </c>
      <c r="C129" s="431"/>
      <c r="D129" s="417"/>
      <c r="E129" s="299">
        <v>28</v>
      </c>
      <c r="F129" s="413" t="s">
        <v>65</v>
      </c>
      <c r="G129" s="278"/>
      <c r="H129" s="278"/>
      <c r="I129" s="272"/>
      <c r="J129" s="238"/>
      <c r="K129" s="278"/>
      <c r="L129" s="414"/>
    </row>
    <row r="130" spans="1:12" s="386" customFormat="1" ht="22.5" customHeight="1">
      <c r="A130" s="303">
        <v>6</v>
      </c>
      <c r="B130" s="279" t="s">
        <v>119</v>
      </c>
      <c r="C130" s="432"/>
      <c r="D130" s="417"/>
      <c r="E130" s="300">
        <v>16</v>
      </c>
      <c r="F130" s="413" t="s">
        <v>65</v>
      </c>
      <c r="G130" s="280"/>
      <c r="H130" s="278"/>
      <c r="I130" s="272"/>
      <c r="J130" s="238"/>
      <c r="K130" s="278"/>
      <c r="L130" s="414"/>
    </row>
    <row r="131" spans="1:12" s="386" customFormat="1" ht="22.5" customHeight="1">
      <c r="A131" s="303">
        <v>7</v>
      </c>
      <c r="B131" s="279" t="s">
        <v>120</v>
      </c>
      <c r="C131" s="432"/>
      <c r="D131" s="417"/>
      <c r="E131" s="300">
        <v>28</v>
      </c>
      <c r="F131" s="413" t="s">
        <v>65</v>
      </c>
      <c r="G131" s="280"/>
      <c r="H131" s="278"/>
      <c r="I131" s="272"/>
      <c r="J131" s="238"/>
      <c r="K131" s="278"/>
      <c r="L131" s="414"/>
    </row>
    <row r="132" spans="1:12" s="386" customFormat="1" ht="22.5" customHeight="1">
      <c r="A132" s="303">
        <v>8</v>
      </c>
      <c r="B132" s="281" t="s">
        <v>121</v>
      </c>
      <c r="C132" s="282"/>
      <c r="D132" s="417"/>
      <c r="E132" s="312">
        <f>(E125*34.62)+(E126*65.28)+(E127*36.78)+(E128*0.888)+(E130*8)+(E131*5)</f>
        <v>2586.2799999999997</v>
      </c>
      <c r="F132" s="413" t="s">
        <v>108</v>
      </c>
      <c r="G132" s="238"/>
      <c r="H132" s="238"/>
      <c r="I132" s="283"/>
      <c r="J132" s="278"/>
      <c r="K132" s="278"/>
      <c r="L132" s="414"/>
    </row>
    <row r="133" spans="1:12" s="386" customFormat="1" ht="22.5" customHeight="1">
      <c r="A133" s="303">
        <v>9</v>
      </c>
      <c r="B133" s="277" t="s">
        <v>122</v>
      </c>
      <c r="C133" s="431"/>
      <c r="D133" s="417"/>
      <c r="E133" s="299">
        <f>(E125*6*0.198)+(E126*6*0.3143)+(0.4*6*E127)</f>
        <v>105.52920000000002</v>
      </c>
      <c r="F133" s="413" t="s">
        <v>16</v>
      </c>
      <c r="G133" s="278"/>
      <c r="H133" s="278"/>
      <c r="I133" s="278"/>
      <c r="J133" s="278"/>
      <c r="K133" s="278"/>
      <c r="L133" s="414"/>
    </row>
    <row r="134" spans="1:12" s="386" customFormat="1" ht="22.5" customHeight="1">
      <c r="A134" s="303">
        <v>10</v>
      </c>
      <c r="B134" s="277" t="s">
        <v>166</v>
      </c>
      <c r="C134" s="431"/>
      <c r="D134" s="417"/>
      <c r="E134" s="299">
        <v>192.5</v>
      </c>
      <c r="F134" s="413" t="s">
        <v>16</v>
      </c>
      <c r="G134" s="278"/>
      <c r="H134" s="278"/>
      <c r="I134" s="278"/>
      <c r="J134" s="278"/>
      <c r="K134" s="278"/>
      <c r="L134" s="414"/>
    </row>
    <row r="135" spans="1:12" s="386" customFormat="1" ht="22.5" customHeight="1">
      <c r="A135" s="303">
        <v>11</v>
      </c>
      <c r="B135" s="279" t="s">
        <v>116</v>
      </c>
      <c r="C135" s="432"/>
      <c r="D135" s="417"/>
      <c r="E135" s="300">
        <v>46</v>
      </c>
      <c r="F135" s="413" t="s">
        <v>90</v>
      </c>
      <c r="G135" s="280"/>
      <c r="H135" s="278"/>
      <c r="I135" s="280"/>
      <c r="J135" s="278"/>
      <c r="K135" s="278"/>
      <c r="L135" s="414"/>
    </row>
    <row r="136" spans="1:12" s="386" customFormat="1" ht="22.5" customHeight="1">
      <c r="A136" s="303"/>
      <c r="B136" s="279"/>
      <c r="C136" s="432"/>
      <c r="D136" s="417"/>
      <c r="E136" s="300"/>
      <c r="F136" s="413"/>
      <c r="G136" s="280"/>
      <c r="H136" s="278"/>
      <c r="I136" s="280"/>
      <c r="J136" s="278"/>
      <c r="K136" s="278"/>
      <c r="L136" s="414"/>
    </row>
    <row r="137" spans="1:12" s="386" customFormat="1" ht="22.5" customHeight="1">
      <c r="A137" s="328"/>
      <c r="B137" s="613" t="s">
        <v>139</v>
      </c>
      <c r="C137" s="614"/>
      <c r="D137" s="615"/>
      <c r="E137" s="329"/>
      <c r="F137" s="433"/>
      <c r="G137" s="286"/>
      <c r="H137" s="287"/>
      <c r="I137" s="286"/>
      <c r="J137" s="287"/>
      <c r="K137" s="287"/>
      <c r="L137" s="434"/>
    </row>
    <row r="138" spans="1:12" s="386" customFormat="1" ht="22.5" customHeight="1">
      <c r="A138" s="347">
        <v>4.3</v>
      </c>
      <c r="B138" s="348" t="s">
        <v>124</v>
      </c>
      <c r="C138" s="438"/>
      <c r="D138" s="439"/>
      <c r="E138" s="344"/>
      <c r="F138" s="437"/>
      <c r="G138" s="345"/>
      <c r="H138" s="345"/>
      <c r="I138" s="345"/>
      <c r="J138" s="345"/>
      <c r="K138" s="345"/>
      <c r="L138" s="429"/>
    </row>
    <row r="139" spans="1:12" s="386" customFormat="1" ht="22.5" customHeight="1">
      <c r="A139" s="303">
        <v>1</v>
      </c>
      <c r="B139" s="277" t="s">
        <v>125</v>
      </c>
      <c r="C139" s="431"/>
      <c r="D139" s="417"/>
      <c r="E139" s="299">
        <v>7</v>
      </c>
      <c r="F139" s="413" t="s">
        <v>65</v>
      </c>
      <c r="G139" s="278"/>
      <c r="H139" s="278"/>
      <c r="I139" s="278"/>
      <c r="J139" s="278"/>
      <c r="K139" s="278"/>
      <c r="L139" s="414"/>
    </row>
    <row r="140" spans="1:12" s="386" customFormat="1" ht="22.5" customHeight="1">
      <c r="A140" s="303">
        <v>2</v>
      </c>
      <c r="B140" s="279" t="s">
        <v>126</v>
      </c>
      <c r="C140" s="432"/>
      <c r="D140" s="417"/>
      <c r="E140" s="300">
        <v>1</v>
      </c>
      <c r="F140" s="413" t="s">
        <v>97</v>
      </c>
      <c r="G140" s="280"/>
      <c r="H140" s="278"/>
      <c r="I140" s="280"/>
      <c r="J140" s="278"/>
      <c r="K140" s="278"/>
      <c r="L140" s="414"/>
    </row>
    <row r="141" spans="1:12" s="386" customFormat="1" ht="22.5" customHeight="1">
      <c r="A141" s="303">
        <v>3</v>
      </c>
      <c r="B141" s="279" t="s">
        <v>127</v>
      </c>
      <c r="C141" s="432"/>
      <c r="D141" s="417"/>
      <c r="E141" s="300">
        <v>50</v>
      </c>
      <c r="F141" s="413" t="s">
        <v>90</v>
      </c>
      <c r="G141" s="280"/>
      <c r="H141" s="278"/>
      <c r="I141" s="280"/>
      <c r="J141" s="278"/>
      <c r="K141" s="278"/>
      <c r="L141" s="414"/>
    </row>
    <row r="142" spans="1:12" s="386" customFormat="1" ht="22.5" customHeight="1">
      <c r="A142" s="303">
        <v>4</v>
      </c>
      <c r="B142" s="281" t="s">
        <v>128</v>
      </c>
      <c r="C142" s="282"/>
      <c r="D142" s="417"/>
      <c r="E142" s="312">
        <v>60</v>
      </c>
      <c r="F142" s="413" t="s">
        <v>90</v>
      </c>
      <c r="G142" s="283"/>
      <c r="H142" s="278"/>
      <c r="I142" s="283"/>
      <c r="J142" s="278"/>
      <c r="K142" s="278"/>
      <c r="L142" s="414"/>
    </row>
    <row r="143" spans="1:12" s="386" customFormat="1" ht="22.5" customHeight="1">
      <c r="A143" s="303">
        <v>5</v>
      </c>
      <c r="B143" s="277" t="s">
        <v>129</v>
      </c>
      <c r="C143" s="431"/>
      <c r="D143" s="417"/>
      <c r="E143" s="299">
        <v>80</v>
      </c>
      <c r="F143" s="413" t="s">
        <v>90</v>
      </c>
      <c r="G143" s="278"/>
      <c r="H143" s="278"/>
      <c r="I143" s="278"/>
      <c r="J143" s="278"/>
      <c r="K143" s="278"/>
      <c r="L143" s="414"/>
    </row>
    <row r="144" spans="1:12" s="386" customFormat="1" ht="22.5" customHeight="1">
      <c r="A144" s="303"/>
      <c r="B144" s="277"/>
      <c r="C144" s="431"/>
      <c r="D144" s="417"/>
      <c r="E144" s="299"/>
      <c r="F144" s="413"/>
      <c r="G144" s="278"/>
      <c r="H144" s="278"/>
      <c r="I144" s="278"/>
      <c r="J144" s="278"/>
      <c r="K144" s="278"/>
      <c r="L144" s="414"/>
    </row>
    <row r="145" spans="1:17" s="386" customFormat="1" ht="22.5" customHeight="1">
      <c r="A145" s="303"/>
      <c r="B145" s="598" t="s">
        <v>140</v>
      </c>
      <c r="C145" s="599"/>
      <c r="D145" s="600"/>
      <c r="E145" s="300"/>
      <c r="F145" s="413"/>
      <c r="G145" s="280"/>
      <c r="H145" s="284"/>
      <c r="I145" s="291"/>
      <c r="J145" s="284"/>
      <c r="K145" s="284"/>
      <c r="L145" s="414"/>
    </row>
    <row r="146" spans="1:17" s="386" customFormat="1" ht="22.5" customHeight="1">
      <c r="A146" s="322"/>
      <c r="B146" s="601" t="s">
        <v>141</v>
      </c>
      <c r="C146" s="602"/>
      <c r="D146" s="603"/>
      <c r="E146" s="323"/>
      <c r="F146" s="273"/>
      <c r="G146" s="324"/>
      <c r="H146" s="274"/>
      <c r="I146" s="274"/>
      <c r="J146" s="274"/>
      <c r="K146" s="274"/>
      <c r="L146" s="424"/>
      <c r="M146" s="385"/>
      <c r="N146" s="385"/>
    </row>
    <row r="147" spans="1:17" s="386" customFormat="1" ht="22.5" customHeight="1">
      <c r="A147" s="249"/>
      <c r="B147" s="292"/>
      <c r="C147" s="440"/>
      <c r="D147" s="440"/>
      <c r="E147" s="349"/>
      <c r="F147" s="441"/>
      <c r="G147" s="350"/>
      <c r="H147" s="293"/>
      <c r="I147" s="293"/>
      <c r="J147" s="293"/>
      <c r="K147" s="293"/>
      <c r="L147" s="442"/>
    </row>
    <row r="148" spans="1:17" s="239" customFormat="1" ht="22.2" customHeight="1">
      <c r="A148" s="547"/>
      <c r="B148" s="548"/>
      <c r="C148" s="548"/>
      <c r="D148" s="548"/>
      <c r="E148" s="549"/>
      <c r="F148" s="548"/>
      <c r="G148" s="548"/>
      <c r="H148" s="499"/>
      <c r="I148" s="255"/>
      <c r="J148" s="576"/>
      <c r="K148" s="548"/>
      <c r="L148" s="577"/>
      <c r="N148" s="502"/>
      <c r="O148" s="502"/>
      <c r="P148" s="502"/>
      <c r="Q148" s="502"/>
    </row>
    <row r="149" spans="1:17" s="138" customFormat="1" ht="23.4">
      <c r="B149" s="267"/>
      <c r="C149" s="263"/>
      <c r="D149" s="267"/>
      <c r="E149" s="550"/>
      <c r="F149" s="550"/>
      <c r="G149" s="551"/>
      <c r="H149" s="168"/>
      <c r="I149" s="268"/>
      <c r="J149" s="578"/>
      <c r="K149" s="577"/>
      <c r="L149" s="577"/>
      <c r="N149" s="141"/>
      <c r="O149" s="141"/>
      <c r="P149" s="141"/>
      <c r="Q149" s="141"/>
    </row>
    <row r="150" spans="1:17" s="138" customFormat="1" ht="23.4">
      <c r="B150" s="267"/>
      <c r="C150" s="263"/>
      <c r="D150" s="267"/>
      <c r="E150" s="550"/>
      <c r="F150" s="550"/>
      <c r="G150" s="551"/>
      <c r="H150" s="268"/>
      <c r="I150" s="265"/>
      <c r="J150" s="578"/>
      <c r="K150" s="577"/>
      <c r="L150" s="577"/>
      <c r="N150" s="141"/>
      <c r="O150" s="141"/>
      <c r="P150" s="141"/>
      <c r="Q150" s="141"/>
    </row>
    <row r="151" spans="1:17" s="443" customFormat="1" ht="21">
      <c r="B151" s="48"/>
      <c r="C151" s="263"/>
      <c r="D151" s="48"/>
      <c r="E151" s="46"/>
      <c r="F151" s="46"/>
      <c r="G151" s="265"/>
      <c r="H151" s="444"/>
      <c r="I151" s="265"/>
      <c r="J151" s="265"/>
    </row>
    <row r="152" spans="1:17" s="443" customFormat="1" ht="21">
      <c r="B152" s="48"/>
      <c r="C152" s="263"/>
      <c r="D152" s="48"/>
      <c r="E152" s="46"/>
      <c r="F152" s="46"/>
      <c r="G152" s="265"/>
      <c r="H152" s="444"/>
      <c r="I152" s="265"/>
      <c r="J152" s="265"/>
    </row>
    <row r="153" spans="1:17" s="443" customFormat="1" ht="21">
      <c r="B153" s="48"/>
      <c r="C153" s="263"/>
      <c r="D153" s="48"/>
      <c r="E153" s="46"/>
      <c r="F153" s="46"/>
      <c r="G153" s="265"/>
      <c r="H153" s="444"/>
      <c r="I153" s="265"/>
      <c r="J153" s="265"/>
    </row>
    <row r="154" spans="1:17" s="443" customFormat="1" ht="21">
      <c r="B154" s="48"/>
      <c r="C154" s="263"/>
      <c r="D154" s="48"/>
      <c r="E154" s="46"/>
      <c r="F154" s="46"/>
      <c r="G154" s="265"/>
      <c r="H154" s="444"/>
      <c r="I154" s="265"/>
      <c r="J154" s="265"/>
    </row>
    <row r="155" spans="1:17" s="443" customFormat="1" ht="21">
      <c r="B155" s="48"/>
      <c r="C155" s="263"/>
      <c r="D155" s="48"/>
      <c r="E155" s="46"/>
      <c r="F155" s="46"/>
      <c r="G155" s="265"/>
      <c r="H155" s="444"/>
      <c r="I155" s="265"/>
      <c r="J155" s="265"/>
    </row>
    <row r="156" spans="1:17" s="443" customFormat="1" ht="21">
      <c r="B156" s="48"/>
      <c r="C156" s="263"/>
      <c r="D156" s="48"/>
      <c r="E156" s="46"/>
      <c r="F156" s="46"/>
      <c r="G156" s="265"/>
      <c r="H156" s="444"/>
      <c r="I156" s="265"/>
      <c r="J156" s="265"/>
    </row>
    <row r="157" spans="1:17" s="443" customFormat="1" ht="21">
      <c r="B157" s="48"/>
      <c r="C157" s="263"/>
      <c r="D157" s="48"/>
      <c r="E157" s="46"/>
      <c r="F157" s="46"/>
      <c r="G157" s="265"/>
      <c r="H157" s="444"/>
      <c r="I157" s="265"/>
      <c r="J157" s="265"/>
    </row>
    <row r="158" spans="1:17" s="443" customFormat="1" ht="21">
      <c r="B158" s="48"/>
      <c r="C158" s="263"/>
      <c r="D158" s="48"/>
      <c r="E158" s="46"/>
      <c r="F158" s="46"/>
      <c r="G158" s="265"/>
      <c r="H158" s="444"/>
      <c r="I158" s="265"/>
      <c r="J158" s="265"/>
    </row>
    <row r="159" spans="1:17" s="443" customFormat="1" ht="21">
      <c r="B159" s="48"/>
      <c r="C159" s="263"/>
      <c r="D159" s="48"/>
      <c r="E159" s="46"/>
      <c r="F159" s="46"/>
      <c r="G159" s="265"/>
      <c r="H159" s="444"/>
      <c r="I159" s="265"/>
      <c r="J159" s="265"/>
    </row>
    <row r="160" spans="1:17" s="443" customFormat="1" ht="21">
      <c r="B160" s="48"/>
      <c r="C160" s="263"/>
      <c r="D160" s="48"/>
      <c r="E160" s="46"/>
      <c r="F160" s="46"/>
      <c r="G160" s="265"/>
      <c r="H160" s="444"/>
      <c r="I160" s="265"/>
      <c r="J160" s="265"/>
    </row>
    <row r="161" spans="1:224" ht="22.5" customHeight="1">
      <c r="A161" s="579" t="s">
        <v>30</v>
      </c>
      <c r="B161" s="579"/>
      <c r="C161" s="579"/>
      <c r="D161" s="579"/>
      <c r="E161" s="579"/>
      <c r="F161" s="579"/>
      <c r="G161" s="579"/>
      <c r="H161" s="579"/>
      <c r="I161" s="579"/>
      <c r="J161" s="579"/>
      <c r="K161" s="579"/>
      <c r="L161" s="580"/>
    </row>
    <row r="162" spans="1:224" s="386" customFormat="1" ht="22.5" customHeight="1">
      <c r="A162" s="374" t="s">
        <v>11</v>
      </c>
      <c r="B162" s="375"/>
      <c r="C162" s="376"/>
      <c r="D162" s="377" t="s">
        <v>150</v>
      </c>
      <c r="E162" s="378"/>
      <c r="F162" s="379"/>
      <c r="G162" s="380"/>
      <c r="H162" s="380"/>
      <c r="I162" s="381" t="s">
        <v>22</v>
      </c>
      <c r="J162" s="382" t="s">
        <v>64</v>
      </c>
      <c r="K162" s="383"/>
      <c r="L162" s="384"/>
      <c r="M162" s="385"/>
      <c r="N162" s="385"/>
      <c r="O162" s="385"/>
      <c r="P162" s="385"/>
      <c r="Q162" s="385"/>
      <c r="R162" s="385"/>
      <c r="S162" s="385"/>
      <c r="T162" s="385"/>
      <c r="U162" s="385"/>
      <c r="V162" s="385"/>
      <c r="W162" s="385"/>
      <c r="X162" s="385"/>
      <c r="Y162" s="385"/>
      <c r="Z162" s="385"/>
      <c r="AA162" s="385"/>
      <c r="AB162" s="385"/>
      <c r="AC162" s="385"/>
      <c r="AD162" s="385"/>
      <c r="AE162" s="385"/>
      <c r="AF162" s="385"/>
      <c r="AG162" s="385"/>
      <c r="AH162" s="385"/>
      <c r="AI162" s="385"/>
      <c r="AJ162" s="385"/>
      <c r="AK162" s="385"/>
      <c r="AL162" s="385"/>
      <c r="AM162" s="385"/>
      <c r="AN162" s="385"/>
      <c r="AO162" s="385"/>
      <c r="AP162" s="385"/>
      <c r="AQ162" s="385"/>
      <c r="AR162" s="385"/>
      <c r="AS162" s="385"/>
      <c r="AT162" s="385"/>
      <c r="AU162" s="385"/>
      <c r="AV162" s="385"/>
      <c r="AW162" s="385"/>
      <c r="AX162" s="385"/>
      <c r="AY162" s="385"/>
      <c r="AZ162" s="385"/>
      <c r="BA162" s="385"/>
      <c r="BB162" s="385"/>
      <c r="BC162" s="385"/>
      <c r="BD162" s="385"/>
      <c r="BE162" s="385"/>
      <c r="BF162" s="385"/>
      <c r="BG162" s="385"/>
      <c r="BH162" s="385"/>
      <c r="BI162" s="385"/>
      <c r="BJ162" s="385"/>
      <c r="BK162" s="385"/>
      <c r="BL162" s="385"/>
      <c r="BM162" s="385"/>
      <c r="BN162" s="385"/>
      <c r="BO162" s="385"/>
      <c r="BP162" s="385"/>
      <c r="BQ162" s="385"/>
      <c r="BR162" s="385"/>
      <c r="BS162" s="385"/>
      <c r="BT162" s="385"/>
      <c r="BU162" s="385"/>
      <c r="BV162" s="385"/>
      <c r="BW162" s="385"/>
      <c r="BX162" s="385"/>
      <c r="BY162" s="385"/>
      <c r="BZ162" s="385"/>
      <c r="CA162" s="385"/>
      <c r="CB162" s="385"/>
      <c r="CC162" s="385"/>
      <c r="CD162" s="385"/>
      <c r="CE162" s="385"/>
      <c r="CF162" s="385"/>
      <c r="CG162" s="385"/>
      <c r="CH162" s="385"/>
      <c r="CI162" s="385"/>
      <c r="CJ162" s="385"/>
      <c r="CK162" s="385"/>
      <c r="CL162" s="385"/>
      <c r="CM162" s="385"/>
      <c r="CN162" s="385"/>
      <c r="CO162" s="385"/>
      <c r="CP162" s="385"/>
      <c r="CQ162" s="385"/>
      <c r="CR162" s="385"/>
      <c r="CS162" s="385"/>
      <c r="CT162" s="385"/>
      <c r="CU162" s="385"/>
      <c r="CV162" s="385"/>
      <c r="CW162" s="385"/>
      <c r="CX162" s="385"/>
      <c r="CY162" s="385"/>
      <c r="CZ162" s="385"/>
      <c r="DA162" s="385"/>
      <c r="DB162" s="385"/>
      <c r="DC162" s="385"/>
      <c r="DD162" s="385"/>
      <c r="DE162" s="385"/>
      <c r="DF162" s="385"/>
      <c r="DG162" s="385"/>
      <c r="DH162" s="385"/>
      <c r="DI162" s="385"/>
      <c r="DJ162" s="385"/>
      <c r="DK162" s="385"/>
      <c r="DL162" s="385"/>
      <c r="DM162" s="385"/>
      <c r="DN162" s="385"/>
      <c r="DO162" s="385"/>
      <c r="DP162" s="385"/>
      <c r="DQ162" s="385"/>
      <c r="DR162" s="385"/>
      <c r="DS162" s="385"/>
      <c r="DT162" s="385"/>
      <c r="DU162" s="385"/>
      <c r="DV162" s="385"/>
      <c r="DW162" s="385"/>
      <c r="DX162" s="385"/>
      <c r="DY162" s="385"/>
      <c r="DZ162" s="385"/>
      <c r="EA162" s="385"/>
      <c r="EB162" s="385"/>
      <c r="EC162" s="385"/>
      <c r="ED162" s="385"/>
      <c r="EE162" s="385"/>
      <c r="EF162" s="385"/>
      <c r="EG162" s="385"/>
      <c r="EH162" s="385"/>
      <c r="EI162" s="385"/>
      <c r="EJ162" s="385"/>
      <c r="EK162" s="385"/>
      <c r="EL162" s="385"/>
      <c r="EM162" s="385"/>
      <c r="EN162" s="385"/>
      <c r="EO162" s="385"/>
      <c r="EP162" s="385"/>
      <c r="EQ162" s="385"/>
      <c r="ER162" s="385"/>
      <c r="ES162" s="385"/>
      <c r="ET162" s="385"/>
      <c r="EU162" s="385"/>
      <c r="EV162" s="385"/>
      <c r="EW162" s="385"/>
      <c r="EX162" s="385"/>
      <c r="EY162" s="385"/>
      <c r="EZ162" s="385"/>
      <c r="FA162" s="385"/>
      <c r="FB162" s="385"/>
      <c r="FC162" s="385"/>
      <c r="FD162" s="385"/>
      <c r="FE162" s="385"/>
      <c r="FF162" s="385"/>
      <c r="FG162" s="385"/>
      <c r="FH162" s="385"/>
      <c r="FI162" s="385"/>
      <c r="FJ162" s="385"/>
      <c r="FK162" s="385"/>
      <c r="FL162" s="385"/>
      <c r="FM162" s="385"/>
      <c r="FN162" s="385"/>
      <c r="FO162" s="385"/>
      <c r="FP162" s="385"/>
      <c r="FQ162" s="385"/>
      <c r="FR162" s="385"/>
      <c r="FS162" s="385"/>
      <c r="FT162" s="385"/>
      <c r="FU162" s="385"/>
      <c r="FV162" s="385"/>
      <c r="FW162" s="385"/>
      <c r="FX162" s="385"/>
      <c r="FY162" s="385"/>
      <c r="FZ162" s="385"/>
      <c r="GA162" s="385"/>
      <c r="GB162" s="385"/>
      <c r="GC162" s="385"/>
      <c r="GD162" s="385"/>
      <c r="GE162" s="385"/>
      <c r="GF162" s="385"/>
      <c r="GG162" s="385"/>
      <c r="GH162" s="385"/>
      <c r="GI162" s="385"/>
      <c r="GJ162" s="385"/>
      <c r="GK162" s="385"/>
      <c r="GL162" s="385"/>
      <c r="GM162" s="385"/>
      <c r="GN162" s="385"/>
      <c r="GO162" s="385"/>
      <c r="GP162" s="385"/>
      <c r="GQ162" s="385"/>
      <c r="GR162" s="385"/>
      <c r="GS162" s="385"/>
      <c r="GT162" s="385"/>
      <c r="GU162" s="385"/>
      <c r="GV162" s="385"/>
      <c r="GW162" s="385"/>
      <c r="GX162" s="385"/>
      <c r="GY162" s="385"/>
      <c r="GZ162" s="385"/>
      <c r="HA162" s="385"/>
      <c r="HB162" s="385"/>
      <c r="HC162" s="385"/>
      <c r="HD162" s="385"/>
      <c r="HE162" s="385"/>
      <c r="HF162" s="385"/>
      <c r="HG162" s="385"/>
      <c r="HH162" s="385"/>
      <c r="HI162" s="385"/>
      <c r="HJ162" s="385"/>
      <c r="HK162" s="385"/>
      <c r="HL162" s="385"/>
      <c r="HM162" s="385"/>
      <c r="HN162" s="385"/>
      <c r="HO162" s="385"/>
      <c r="HP162" s="385"/>
    </row>
    <row r="163" spans="1:224" s="386" customFormat="1" ht="22.5" customHeight="1">
      <c r="A163" s="387" t="s">
        <v>24</v>
      </c>
      <c r="B163" s="388"/>
      <c r="C163" s="389"/>
      <c r="D163" s="390" t="s">
        <v>93</v>
      </c>
      <c r="E163" s="391"/>
      <c r="F163" s="392"/>
      <c r="G163" s="393"/>
      <c r="H163" s="394"/>
      <c r="I163" s="395" t="s">
        <v>26</v>
      </c>
      <c r="J163" s="396"/>
      <c r="K163" s="394" t="s">
        <v>16</v>
      </c>
      <c r="L163" s="397"/>
      <c r="M163" s="385"/>
      <c r="N163" s="385"/>
      <c r="O163" s="385"/>
      <c r="P163" s="385"/>
      <c r="Q163" s="385"/>
      <c r="R163" s="385"/>
      <c r="S163" s="385"/>
      <c r="T163" s="385"/>
      <c r="U163" s="385"/>
      <c r="V163" s="385"/>
      <c r="W163" s="385"/>
      <c r="X163" s="385"/>
      <c r="Y163" s="385"/>
      <c r="Z163" s="385"/>
      <c r="AA163" s="385"/>
      <c r="AB163" s="385"/>
      <c r="AC163" s="385"/>
      <c r="AD163" s="385"/>
      <c r="AE163" s="385"/>
      <c r="AF163" s="385"/>
      <c r="AG163" s="385"/>
      <c r="AH163" s="385"/>
      <c r="AI163" s="385"/>
      <c r="AJ163" s="385"/>
      <c r="AK163" s="385"/>
      <c r="AL163" s="385"/>
      <c r="AM163" s="385"/>
      <c r="AN163" s="385"/>
      <c r="AO163" s="385"/>
      <c r="AP163" s="385"/>
      <c r="AQ163" s="385"/>
      <c r="AR163" s="385"/>
      <c r="AS163" s="385"/>
      <c r="AT163" s="385"/>
      <c r="AU163" s="385"/>
      <c r="AV163" s="385"/>
      <c r="AW163" s="385"/>
      <c r="AX163" s="385"/>
      <c r="AY163" s="385"/>
      <c r="AZ163" s="385"/>
      <c r="BA163" s="385"/>
      <c r="BB163" s="385"/>
      <c r="BC163" s="385"/>
      <c r="BD163" s="385"/>
      <c r="BE163" s="385"/>
      <c r="BF163" s="385"/>
      <c r="BG163" s="385"/>
      <c r="BH163" s="385"/>
      <c r="BI163" s="385"/>
      <c r="BJ163" s="385"/>
      <c r="BK163" s="385"/>
      <c r="BL163" s="385"/>
      <c r="BM163" s="385"/>
      <c r="BN163" s="385"/>
      <c r="BO163" s="385"/>
      <c r="BP163" s="385"/>
      <c r="BQ163" s="385"/>
      <c r="BR163" s="385"/>
      <c r="BS163" s="385"/>
      <c r="BT163" s="385"/>
      <c r="BU163" s="385"/>
      <c r="BV163" s="385"/>
      <c r="BW163" s="385"/>
      <c r="BX163" s="385"/>
      <c r="BY163" s="385"/>
      <c r="BZ163" s="385"/>
      <c r="CA163" s="385"/>
      <c r="CB163" s="385"/>
      <c r="CC163" s="385"/>
      <c r="CD163" s="385"/>
      <c r="CE163" s="385"/>
      <c r="CF163" s="385"/>
      <c r="CG163" s="385"/>
      <c r="CH163" s="385"/>
      <c r="CI163" s="385"/>
      <c r="CJ163" s="385"/>
      <c r="CK163" s="385"/>
      <c r="CL163" s="385"/>
      <c r="CM163" s="385"/>
      <c r="CN163" s="385"/>
      <c r="CO163" s="385"/>
      <c r="CP163" s="385"/>
      <c r="CQ163" s="385"/>
      <c r="CR163" s="385"/>
      <c r="CS163" s="385"/>
      <c r="CT163" s="385"/>
      <c r="CU163" s="385"/>
      <c r="CV163" s="385"/>
      <c r="CW163" s="385"/>
      <c r="CX163" s="385"/>
      <c r="CY163" s="385"/>
      <c r="CZ163" s="385"/>
      <c r="DA163" s="385"/>
      <c r="DB163" s="385"/>
      <c r="DC163" s="385"/>
      <c r="DD163" s="385"/>
      <c r="DE163" s="385"/>
      <c r="DF163" s="385"/>
      <c r="DG163" s="385"/>
      <c r="DH163" s="385"/>
      <c r="DI163" s="385"/>
      <c r="DJ163" s="385"/>
      <c r="DK163" s="385"/>
      <c r="DL163" s="385"/>
      <c r="DM163" s="385"/>
      <c r="DN163" s="385"/>
      <c r="DO163" s="385"/>
      <c r="DP163" s="385"/>
      <c r="DQ163" s="385"/>
      <c r="DR163" s="385"/>
      <c r="DS163" s="385"/>
      <c r="DT163" s="385"/>
      <c r="DU163" s="385"/>
      <c r="DV163" s="385"/>
      <c r="DW163" s="385"/>
      <c r="DX163" s="385"/>
      <c r="DY163" s="385"/>
      <c r="DZ163" s="385"/>
      <c r="EA163" s="385"/>
      <c r="EB163" s="385"/>
      <c r="EC163" s="385"/>
      <c r="ED163" s="385"/>
      <c r="EE163" s="385"/>
      <c r="EF163" s="385"/>
      <c r="EG163" s="385"/>
      <c r="EH163" s="385"/>
      <c r="EI163" s="385"/>
      <c r="EJ163" s="385"/>
      <c r="EK163" s="385"/>
      <c r="EL163" s="385"/>
      <c r="EM163" s="385"/>
      <c r="EN163" s="385"/>
      <c r="EO163" s="385"/>
      <c r="EP163" s="385"/>
      <c r="EQ163" s="385"/>
      <c r="ER163" s="385"/>
      <c r="ES163" s="385"/>
      <c r="ET163" s="385"/>
      <c r="EU163" s="385"/>
      <c r="EV163" s="385"/>
      <c r="EW163" s="385"/>
      <c r="EX163" s="385"/>
      <c r="EY163" s="385"/>
      <c r="EZ163" s="385"/>
      <c r="FA163" s="385"/>
      <c r="FB163" s="385"/>
      <c r="FC163" s="385"/>
      <c r="FD163" s="385"/>
      <c r="FE163" s="385"/>
      <c r="FF163" s="385"/>
      <c r="FG163" s="385"/>
      <c r="FH163" s="385"/>
      <c r="FI163" s="385"/>
      <c r="FJ163" s="385"/>
      <c r="FK163" s="385"/>
      <c r="FL163" s="385"/>
      <c r="FM163" s="385"/>
      <c r="FN163" s="385"/>
      <c r="FO163" s="385"/>
      <c r="FP163" s="385"/>
      <c r="FQ163" s="385"/>
      <c r="FR163" s="385"/>
      <c r="FS163" s="385"/>
      <c r="FT163" s="385"/>
      <c r="FU163" s="385"/>
      <c r="FV163" s="385"/>
      <c r="FW163" s="385"/>
      <c r="FX163" s="385"/>
      <c r="FY163" s="385"/>
      <c r="FZ163" s="385"/>
      <c r="GA163" s="385"/>
      <c r="GB163" s="385"/>
      <c r="GC163" s="385"/>
      <c r="GD163" s="385"/>
      <c r="GE163" s="385"/>
      <c r="GF163" s="385"/>
      <c r="GG163" s="385"/>
      <c r="GH163" s="385"/>
      <c r="GI163" s="385"/>
      <c r="GJ163" s="385"/>
      <c r="GK163" s="385"/>
      <c r="GL163" s="385"/>
      <c r="GM163" s="385"/>
      <c r="GN163" s="385"/>
      <c r="GO163" s="385"/>
      <c r="GP163" s="385"/>
      <c r="GQ163" s="385"/>
      <c r="GR163" s="385"/>
      <c r="GS163" s="385"/>
      <c r="GT163" s="385"/>
      <c r="GU163" s="385"/>
      <c r="GV163" s="385"/>
      <c r="GW163" s="385"/>
      <c r="GX163" s="385"/>
      <c r="GY163" s="385"/>
      <c r="GZ163" s="385"/>
      <c r="HA163" s="385"/>
      <c r="HB163" s="385"/>
      <c r="HC163" s="385"/>
      <c r="HD163" s="385"/>
      <c r="HE163" s="385"/>
      <c r="HF163" s="385"/>
      <c r="HG163" s="385"/>
      <c r="HH163" s="385"/>
      <c r="HI163" s="385"/>
      <c r="HJ163" s="385"/>
      <c r="HK163" s="385"/>
      <c r="HL163" s="385"/>
      <c r="HM163" s="385"/>
      <c r="HN163" s="385"/>
      <c r="HO163" s="385"/>
      <c r="HP163" s="385"/>
    </row>
    <row r="164" spans="1:224" s="386" customFormat="1" ht="22.5" customHeight="1">
      <c r="A164" s="398" t="s">
        <v>25</v>
      </c>
      <c r="B164" s="399"/>
      <c r="C164" s="389"/>
      <c r="D164" s="390"/>
      <c r="E164" s="581" t="s">
        <v>60</v>
      </c>
      <c r="F164" s="582"/>
      <c r="G164" s="583"/>
      <c r="H164" s="584"/>
      <c r="I164" s="400" t="s">
        <v>27</v>
      </c>
      <c r="J164" s="401"/>
      <c r="K164" s="402" t="s">
        <v>28</v>
      </c>
      <c r="L164" s="403"/>
      <c r="M164" s="385"/>
      <c r="N164" s="385"/>
      <c r="O164" s="385"/>
      <c r="P164" s="385"/>
      <c r="Q164" s="385"/>
      <c r="R164" s="385"/>
      <c r="S164" s="385"/>
      <c r="T164" s="385"/>
      <c r="U164" s="385"/>
      <c r="V164" s="385"/>
      <c r="W164" s="385"/>
      <c r="X164" s="385"/>
      <c r="Y164" s="385"/>
      <c r="Z164" s="385"/>
      <c r="AA164" s="385"/>
      <c r="AB164" s="385"/>
      <c r="AC164" s="385"/>
      <c r="AD164" s="385"/>
      <c r="AE164" s="385"/>
      <c r="AF164" s="385"/>
      <c r="AG164" s="385"/>
      <c r="AH164" s="385"/>
      <c r="AI164" s="385"/>
      <c r="AJ164" s="385"/>
      <c r="AK164" s="385"/>
      <c r="AL164" s="385"/>
      <c r="AM164" s="385"/>
      <c r="AN164" s="385"/>
      <c r="AO164" s="385"/>
      <c r="AP164" s="385"/>
      <c r="AQ164" s="385"/>
      <c r="AR164" s="385"/>
      <c r="AS164" s="385"/>
      <c r="AT164" s="385"/>
      <c r="AU164" s="385"/>
      <c r="AV164" s="385"/>
      <c r="AW164" s="385"/>
      <c r="AX164" s="385"/>
      <c r="AY164" s="385"/>
      <c r="AZ164" s="385"/>
      <c r="BA164" s="385"/>
      <c r="BB164" s="385"/>
      <c r="BC164" s="385"/>
      <c r="BD164" s="385"/>
      <c r="BE164" s="385"/>
      <c r="BF164" s="385"/>
      <c r="BG164" s="385"/>
      <c r="BH164" s="385"/>
      <c r="BI164" s="385"/>
      <c r="BJ164" s="385"/>
      <c r="BK164" s="385"/>
      <c r="BL164" s="385"/>
      <c r="BM164" s="385"/>
      <c r="BN164" s="385"/>
      <c r="BO164" s="385"/>
      <c r="BP164" s="385"/>
      <c r="BQ164" s="385"/>
      <c r="BR164" s="385"/>
      <c r="BS164" s="385"/>
      <c r="BT164" s="385"/>
      <c r="BU164" s="385"/>
      <c r="BV164" s="385"/>
      <c r="BW164" s="385"/>
      <c r="BX164" s="385"/>
      <c r="BY164" s="385"/>
      <c r="BZ164" s="385"/>
      <c r="CA164" s="385"/>
      <c r="CB164" s="385"/>
      <c r="CC164" s="385"/>
      <c r="CD164" s="385"/>
      <c r="CE164" s="385"/>
      <c r="CF164" s="385"/>
      <c r="CG164" s="385"/>
      <c r="CH164" s="385"/>
      <c r="CI164" s="385"/>
      <c r="CJ164" s="385"/>
      <c r="CK164" s="385"/>
      <c r="CL164" s="385"/>
      <c r="CM164" s="385"/>
      <c r="CN164" s="385"/>
      <c r="CO164" s="385"/>
      <c r="CP164" s="385"/>
      <c r="CQ164" s="385"/>
      <c r="CR164" s="385"/>
      <c r="CS164" s="385"/>
      <c r="CT164" s="385"/>
      <c r="CU164" s="385"/>
      <c r="CV164" s="385"/>
      <c r="CW164" s="385"/>
      <c r="CX164" s="385"/>
      <c r="CY164" s="385"/>
      <c r="CZ164" s="385"/>
      <c r="DA164" s="385"/>
      <c r="DB164" s="385"/>
      <c r="DC164" s="385"/>
      <c r="DD164" s="385"/>
      <c r="DE164" s="385"/>
      <c r="DF164" s="385"/>
      <c r="DG164" s="385"/>
      <c r="DH164" s="385"/>
      <c r="DI164" s="385"/>
      <c r="DJ164" s="385"/>
      <c r="DK164" s="385"/>
      <c r="DL164" s="385"/>
      <c r="DM164" s="385"/>
      <c r="DN164" s="385"/>
      <c r="DO164" s="385"/>
      <c r="DP164" s="385"/>
      <c r="DQ164" s="385"/>
      <c r="DR164" s="385"/>
      <c r="DS164" s="385"/>
      <c r="DT164" s="385"/>
      <c r="DU164" s="385"/>
      <c r="DV164" s="385"/>
      <c r="DW164" s="385"/>
      <c r="DX164" s="385"/>
      <c r="DY164" s="385"/>
      <c r="DZ164" s="385"/>
      <c r="EA164" s="385"/>
      <c r="EB164" s="385"/>
      <c r="EC164" s="385"/>
      <c r="ED164" s="385"/>
      <c r="EE164" s="385"/>
      <c r="EF164" s="385"/>
      <c r="EG164" s="385"/>
      <c r="EH164" s="385"/>
      <c r="EI164" s="385"/>
      <c r="EJ164" s="385"/>
      <c r="EK164" s="385"/>
      <c r="EL164" s="385"/>
      <c r="EM164" s="385"/>
      <c r="EN164" s="385"/>
      <c r="EO164" s="385"/>
      <c r="EP164" s="385"/>
      <c r="EQ164" s="385"/>
      <c r="ER164" s="385"/>
      <c r="ES164" s="385"/>
      <c r="ET164" s="385"/>
      <c r="EU164" s="385"/>
      <c r="EV164" s="385"/>
      <c r="EW164" s="385"/>
      <c r="EX164" s="385"/>
      <c r="EY164" s="385"/>
      <c r="EZ164" s="385"/>
      <c r="FA164" s="385"/>
      <c r="FB164" s="385"/>
      <c r="FC164" s="385"/>
      <c r="FD164" s="385"/>
      <c r="FE164" s="385"/>
      <c r="FF164" s="385"/>
      <c r="FG164" s="385"/>
      <c r="FH164" s="385"/>
      <c r="FI164" s="385"/>
      <c r="FJ164" s="385"/>
      <c r="FK164" s="385"/>
      <c r="FL164" s="385"/>
      <c r="FM164" s="385"/>
      <c r="FN164" s="385"/>
      <c r="FO164" s="385"/>
      <c r="FP164" s="385"/>
      <c r="FQ164" s="385"/>
      <c r="FR164" s="385"/>
      <c r="FS164" s="385"/>
      <c r="FT164" s="385"/>
      <c r="FU164" s="385"/>
      <c r="FV164" s="385"/>
      <c r="FW164" s="385"/>
      <c r="FX164" s="385"/>
      <c r="FY164" s="385"/>
      <c r="FZ164" s="385"/>
      <c r="GA164" s="385"/>
      <c r="GB164" s="385"/>
      <c r="GC164" s="385"/>
      <c r="GD164" s="385"/>
      <c r="GE164" s="385"/>
      <c r="GF164" s="385"/>
      <c r="GG164" s="385"/>
      <c r="GH164" s="385"/>
      <c r="GI164" s="385"/>
      <c r="GJ164" s="385"/>
      <c r="GK164" s="385"/>
      <c r="GL164" s="385"/>
      <c r="GM164" s="385"/>
      <c r="GN164" s="385"/>
      <c r="GO164" s="385"/>
      <c r="GP164" s="385"/>
      <c r="GQ164" s="385"/>
      <c r="GR164" s="385"/>
      <c r="GS164" s="385"/>
      <c r="GT164" s="385"/>
      <c r="GU164" s="385"/>
      <c r="GV164" s="385"/>
      <c r="GW164" s="385"/>
      <c r="GX164" s="385"/>
      <c r="GY164" s="385"/>
      <c r="GZ164" s="385"/>
      <c r="HA164" s="385"/>
      <c r="HB164" s="385"/>
      <c r="HC164" s="385"/>
      <c r="HD164" s="385"/>
      <c r="HE164" s="385"/>
      <c r="HF164" s="385"/>
      <c r="HG164" s="385"/>
      <c r="HH164" s="385"/>
      <c r="HI164" s="385"/>
      <c r="HJ164" s="385"/>
      <c r="HK164" s="385"/>
      <c r="HL164" s="385"/>
      <c r="HM164" s="385"/>
      <c r="HN164" s="385"/>
      <c r="HO164" s="385"/>
      <c r="HP164" s="385"/>
    </row>
    <row r="165" spans="1:224" s="386" customFormat="1" ht="22.5" customHeight="1">
      <c r="A165" s="585" t="s">
        <v>14</v>
      </c>
      <c r="B165" s="587" t="s">
        <v>12</v>
      </c>
      <c r="C165" s="588"/>
      <c r="D165" s="589"/>
      <c r="E165" s="593" t="s">
        <v>15</v>
      </c>
      <c r="F165" s="595" t="s">
        <v>17</v>
      </c>
      <c r="G165" s="404" t="s">
        <v>31</v>
      </c>
      <c r="H165" s="404"/>
      <c r="I165" s="404" t="s">
        <v>19</v>
      </c>
      <c r="J165" s="404"/>
      <c r="K165" s="405" t="s">
        <v>32</v>
      </c>
      <c r="L165" s="595" t="s">
        <v>13</v>
      </c>
      <c r="M165" s="385"/>
      <c r="N165" s="385"/>
      <c r="O165" s="385"/>
      <c r="P165" s="385"/>
      <c r="Q165" s="385"/>
      <c r="R165" s="385"/>
      <c r="S165" s="385"/>
      <c r="T165" s="385"/>
      <c r="U165" s="385"/>
      <c r="V165" s="385"/>
      <c r="W165" s="385"/>
      <c r="X165" s="385"/>
      <c r="Y165" s="385"/>
      <c r="Z165" s="385"/>
      <c r="AA165" s="385"/>
      <c r="AB165" s="385"/>
      <c r="AC165" s="385"/>
      <c r="AD165" s="385"/>
      <c r="AE165" s="385"/>
      <c r="AF165" s="385"/>
      <c r="AG165" s="385"/>
      <c r="AH165" s="385"/>
      <c r="AI165" s="385"/>
      <c r="AJ165" s="385"/>
      <c r="AK165" s="385"/>
      <c r="AL165" s="385"/>
      <c r="AM165" s="385"/>
      <c r="AN165" s="385"/>
      <c r="AO165" s="385"/>
      <c r="AP165" s="385"/>
      <c r="AQ165" s="385"/>
      <c r="AR165" s="385"/>
      <c r="AS165" s="385"/>
      <c r="AT165" s="385"/>
      <c r="AU165" s="385"/>
      <c r="AV165" s="385"/>
      <c r="AW165" s="385"/>
      <c r="AX165" s="385"/>
      <c r="AY165" s="385"/>
      <c r="AZ165" s="385"/>
      <c r="BA165" s="385"/>
      <c r="BB165" s="385"/>
      <c r="BC165" s="385"/>
      <c r="BD165" s="385"/>
      <c r="BE165" s="385"/>
      <c r="BF165" s="385"/>
      <c r="BG165" s="385"/>
      <c r="BH165" s="385"/>
      <c r="BI165" s="385"/>
      <c r="BJ165" s="385"/>
      <c r="BK165" s="385"/>
      <c r="BL165" s="385"/>
      <c r="BM165" s="385"/>
      <c r="BN165" s="385"/>
      <c r="BO165" s="385"/>
      <c r="BP165" s="385"/>
      <c r="BQ165" s="385"/>
      <c r="BR165" s="385"/>
      <c r="BS165" s="385"/>
      <c r="BT165" s="385"/>
      <c r="BU165" s="385"/>
      <c r="BV165" s="385"/>
      <c r="BW165" s="385"/>
      <c r="BX165" s="385"/>
      <c r="BY165" s="385"/>
      <c r="BZ165" s="385"/>
      <c r="CA165" s="385"/>
      <c r="CB165" s="385"/>
      <c r="CC165" s="385"/>
      <c r="CD165" s="385"/>
      <c r="CE165" s="385"/>
      <c r="CF165" s="385"/>
      <c r="CG165" s="385"/>
      <c r="CH165" s="385"/>
      <c r="CI165" s="385"/>
      <c r="CJ165" s="385"/>
      <c r="CK165" s="385"/>
      <c r="CL165" s="385"/>
      <c r="CM165" s="385"/>
      <c r="CN165" s="385"/>
      <c r="CO165" s="385"/>
      <c r="CP165" s="385"/>
      <c r="CQ165" s="385"/>
      <c r="CR165" s="385"/>
      <c r="CS165" s="385"/>
      <c r="CT165" s="385"/>
      <c r="CU165" s="385"/>
      <c r="CV165" s="385"/>
      <c r="CW165" s="385"/>
      <c r="CX165" s="385"/>
      <c r="CY165" s="385"/>
      <c r="CZ165" s="385"/>
      <c r="DA165" s="385"/>
      <c r="DB165" s="385"/>
      <c r="DC165" s="385"/>
      <c r="DD165" s="385"/>
      <c r="DE165" s="385"/>
      <c r="DF165" s="385"/>
      <c r="DG165" s="385"/>
      <c r="DH165" s="385"/>
      <c r="DI165" s="385"/>
      <c r="DJ165" s="385"/>
      <c r="DK165" s="385"/>
      <c r="DL165" s="385"/>
      <c r="DM165" s="385"/>
      <c r="DN165" s="385"/>
      <c r="DO165" s="385"/>
      <c r="DP165" s="385"/>
      <c r="DQ165" s="385"/>
      <c r="DR165" s="385"/>
      <c r="DS165" s="385"/>
      <c r="DT165" s="385"/>
      <c r="DU165" s="385"/>
      <c r="DV165" s="385"/>
      <c r="DW165" s="385"/>
      <c r="DX165" s="385"/>
      <c r="DY165" s="385"/>
      <c r="DZ165" s="385"/>
      <c r="EA165" s="385"/>
      <c r="EB165" s="385"/>
      <c r="EC165" s="385"/>
      <c r="ED165" s="385"/>
      <c r="EE165" s="385"/>
      <c r="EF165" s="385"/>
      <c r="EG165" s="385"/>
      <c r="EH165" s="385"/>
      <c r="EI165" s="385"/>
      <c r="EJ165" s="385"/>
      <c r="EK165" s="385"/>
      <c r="EL165" s="385"/>
      <c r="EM165" s="385"/>
      <c r="EN165" s="385"/>
      <c r="EO165" s="385"/>
      <c r="EP165" s="385"/>
      <c r="EQ165" s="385"/>
      <c r="ER165" s="385"/>
      <c r="ES165" s="385"/>
      <c r="ET165" s="385"/>
      <c r="EU165" s="385"/>
      <c r="EV165" s="385"/>
      <c r="EW165" s="385"/>
      <c r="EX165" s="385"/>
      <c r="EY165" s="385"/>
      <c r="EZ165" s="385"/>
      <c r="FA165" s="385"/>
      <c r="FB165" s="385"/>
      <c r="FC165" s="385"/>
      <c r="FD165" s="385"/>
      <c r="FE165" s="385"/>
      <c r="FF165" s="385"/>
      <c r="FG165" s="385"/>
      <c r="FH165" s="385"/>
      <c r="FI165" s="385"/>
      <c r="FJ165" s="385"/>
      <c r="FK165" s="385"/>
      <c r="FL165" s="385"/>
      <c r="FM165" s="385"/>
      <c r="FN165" s="385"/>
      <c r="FO165" s="385"/>
      <c r="FP165" s="385"/>
      <c r="FQ165" s="385"/>
      <c r="FR165" s="385"/>
      <c r="FS165" s="385"/>
      <c r="FT165" s="385"/>
      <c r="FU165" s="385"/>
      <c r="FV165" s="385"/>
      <c r="FW165" s="385"/>
      <c r="FX165" s="385"/>
      <c r="FY165" s="385"/>
      <c r="FZ165" s="385"/>
      <c r="GA165" s="385"/>
      <c r="GB165" s="385"/>
      <c r="GC165" s="385"/>
      <c r="GD165" s="385"/>
      <c r="GE165" s="385"/>
      <c r="GF165" s="385"/>
      <c r="GG165" s="385"/>
      <c r="GH165" s="385"/>
      <c r="GI165" s="385"/>
      <c r="GJ165" s="385"/>
      <c r="GK165" s="385"/>
      <c r="GL165" s="385"/>
      <c r="GM165" s="385"/>
      <c r="GN165" s="385"/>
      <c r="GO165" s="385"/>
      <c r="GP165" s="385"/>
      <c r="GQ165" s="385"/>
      <c r="GR165" s="385"/>
      <c r="GS165" s="385"/>
      <c r="GT165" s="385"/>
      <c r="GU165" s="385"/>
      <c r="GV165" s="385"/>
      <c r="GW165" s="385"/>
      <c r="GX165" s="385"/>
      <c r="GY165" s="385"/>
      <c r="GZ165" s="385"/>
      <c r="HA165" s="385"/>
      <c r="HB165" s="385"/>
      <c r="HC165" s="385"/>
      <c r="HD165" s="385"/>
      <c r="HE165" s="385"/>
      <c r="HF165" s="385"/>
      <c r="HG165" s="385"/>
      <c r="HH165" s="385"/>
      <c r="HI165" s="385"/>
      <c r="HJ165" s="385"/>
      <c r="HK165" s="385"/>
      <c r="HL165" s="385"/>
      <c r="HM165" s="385"/>
      <c r="HN165" s="385"/>
      <c r="HO165" s="385"/>
      <c r="HP165" s="385"/>
    </row>
    <row r="166" spans="1:224" s="386" customFormat="1" ht="22.5" customHeight="1">
      <c r="A166" s="586"/>
      <c r="B166" s="590"/>
      <c r="C166" s="591"/>
      <c r="D166" s="592"/>
      <c r="E166" s="594"/>
      <c r="F166" s="596"/>
      <c r="G166" s="406" t="s">
        <v>18</v>
      </c>
      <c r="H166" s="406" t="s">
        <v>33</v>
      </c>
      <c r="I166" s="406" t="s">
        <v>18</v>
      </c>
      <c r="J166" s="406" t="s">
        <v>34</v>
      </c>
      <c r="K166" s="407"/>
      <c r="L166" s="596"/>
      <c r="M166" s="385"/>
      <c r="N166" s="385"/>
      <c r="O166" s="385"/>
      <c r="P166" s="385"/>
      <c r="Q166" s="385"/>
      <c r="R166" s="385"/>
      <c r="S166" s="385"/>
      <c r="T166" s="385"/>
      <c r="U166" s="385"/>
      <c r="V166" s="385"/>
      <c r="W166" s="385"/>
      <c r="X166" s="385"/>
      <c r="Y166" s="385"/>
      <c r="Z166" s="385"/>
      <c r="AA166" s="385"/>
      <c r="AB166" s="385"/>
      <c r="AC166" s="385"/>
      <c r="AD166" s="385"/>
      <c r="AE166" s="385"/>
      <c r="AF166" s="385"/>
      <c r="AG166" s="385"/>
      <c r="AH166" s="385"/>
      <c r="AI166" s="385"/>
      <c r="AJ166" s="385"/>
      <c r="AK166" s="385"/>
      <c r="AL166" s="385"/>
      <c r="AM166" s="385"/>
      <c r="AN166" s="385"/>
      <c r="AO166" s="385"/>
      <c r="AP166" s="385"/>
      <c r="AQ166" s="385"/>
      <c r="AR166" s="385"/>
      <c r="AS166" s="385"/>
      <c r="AT166" s="385"/>
      <c r="AU166" s="385"/>
      <c r="AV166" s="385"/>
      <c r="AW166" s="385"/>
      <c r="AX166" s="385"/>
      <c r="AY166" s="385"/>
      <c r="AZ166" s="385"/>
      <c r="BA166" s="385"/>
      <c r="BB166" s="385"/>
      <c r="BC166" s="385"/>
      <c r="BD166" s="385"/>
      <c r="BE166" s="385"/>
      <c r="BF166" s="385"/>
      <c r="BG166" s="385"/>
      <c r="BH166" s="385"/>
      <c r="BI166" s="385"/>
      <c r="BJ166" s="385"/>
      <c r="BK166" s="385"/>
      <c r="BL166" s="385"/>
      <c r="BM166" s="385"/>
      <c r="BN166" s="385"/>
      <c r="BO166" s="385"/>
      <c r="BP166" s="385"/>
      <c r="BQ166" s="385"/>
      <c r="BR166" s="385"/>
      <c r="BS166" s="385"/>
      <c r="BT166" s="385"/>
      <c r="BU166" s="385"/>
      <c r="BV166" s="385"/>
      <c r="BW166" s="385"/>
      <c r="BX166" s="385"/>
      <c r="BY166" s="385"/>
      <c r="BZ166" s="385"/>
      <c r="CA166" s="385"/>
      <c r="CB166" s="385"/>
      <c r="CC166" s="385"/>
      <c r="CD166" s="385"/>
      <c r="CE166" s="385"/>
      <c r="CF166" s="385"/>
      <c r="CG166" s="385"/>
      <c r="CH166" s="385"/>
      <c r="CI166" s="385"/>
      <c r="CJ166" s="385"/>
      <c r="CK166" s="385"/>
      <c r="CL166" s="385"/>
      <c r="CM166" s="385"/>
      <c r="CN166" s="385"/>
      <c r="CO166" s="385"/>
      <c r="CP166" s="385"/>
      <c r="CQ166" s="385"/>
      <c r="CR166" s="385"/>
      <c r="CS166" s="385"/>
      <c r="CT166" s="385"/>
      <c r="CU166" s="385"/>
      <c r="CV166" s="385"/>
      <c r="CW166" s="385"/>
      <c r="CX166" s="385"/>
      <c r="CY166" s="385"/>
      <c r="CZ166" s="385"/>
      <c r="DA166" s="385"/>
      <c r="DB166" s="385"/>
      <c r="DC166" s="385"/>
      <c r="DD166" s="385"/>
      <c r="DE166" s="385"/>
      <c r="DF166" s="385"/>
      <c r="DG166" s="385"/>
      <c r="DH166" s="385"/>
      <c r="DI166" s="385"/>
      <c r="DJ166" s="385"/>
      <c r="DK166" s="385"/>
      <c r="DL166" s="385"/>
      <c r="DM166" s="385"/>
      <c r="DN166" s="385"/>
      <c r="DO166" s="385"/>
      <c r="DP166" s="385"/>
      <c r="DQ166" s="385"/>
      <c r="DR166" s="385"/>
      <c r="DS166" s="385"/>
      <c r="DT166" s="385"/>
      <c r="DU166" s="385"/>
      <c r="DV166" s="385"/>
      <c r="DW166" s="385"/>
      <c r="DX166" s="385"/>
      <c r="DY166" s="385"/>
      <c r="DZ166" s="385"/>
      <c r="EA166" s="385"/>
      <c r="EB166" s="385"/>
      <c r="EC166" s="385"/>
      <c r="ED166" s="385"/>
      <c r="EE166" s="385"/>
      <c r="EF166" s="385"/>
      <c r="EG166" s="385"/>
      <c r="EH166" s="385"/>
      <c r="EI166" s="385"/>
      <c r="EJ166" s="385"/>
      <c r="EK166" s="385"/>
      <c r="EL166" s="385"/>
      <c r="EM166" s="385"/>
      <c r="EN166" s="385"/>
      <c r="EO166" s="385"/>
      <c r="EP166" s="385"/>
      <c r="EQ166" s="385"/>
      <c r="ER166" s="385"/>
      <c r="ES166" s="385"/>
      <c r="ET166" s="385"/>
      <c r="EU166" s="385"/>
      <c r="EV166" s="385"/>
      <c r="EW166" s="385"/>
      <c r="EX166" s="385"/>
      <c r="EY166" s="385"/>
      <c r="EZ166" s="385"/>
      <c r="FA166" s="385"/>
      <c r="FB166" s="385"/>
      <c r="FC166" s="385"/>
      <c r="FD166" s="385"/>
      <c r="FE166" s="385"/>
      <c r="FF166" s="385"/>
      <c r="FG166" s="385"/>
      <c r="FH166" s="385"/>
      <c r="FI166" s="385"/>
      <c r="FJ166" s="385"/>
      <c r="FK166" s="385"/>
      <c r="FL166" s="385"/>
      <c r="FM166" s="385"/>
      <c r="FN166" s="385"/>
      <c r="FO166" s="385"/>
      <c r="FP166" s="385"/>
      <c r="FQ166" s="385"/>
      <c r="FR166" s="385"/>
      <c r="FS166" s="385"/>
      <c r="FT166" s="385"/>
      <c r="FU166" s="385"/>
      <c r="FV166" s="385"/>
      <c r="FW166" s="385"/>
      <c r="FX166" s="385"/>
      <c r="FY166" s="385"/>
      <c r="FZ166" s="385"/>
      <c r="GA166" s="385"/>
      <c r="GB166" s="385"/>
      <c r="GC166" s="385"/>
      <c r="GD166" s="385"/>
      <c r="GE166" s="385"/>
      <c r="GF166" s="385"/>
      <c r="GG166" s="385"/>
      <c r="GH166" s="385"/>
      <c r="GI166" s="385"/>
      <c r="GJ166" s="385"/>
      <c r="GK166" s="385"/>
      <c r="GL166" s="385"/>
      <c r="GM166" s="385"/>
      <c r="GN166" s="385"/>
      <c r="GO166" s="385"/>
      <c r="GP166" s="385"/>
      <c r="GQ166" s="385"/>
      <c r="GR166" s="385"/>
      <c r="GS166" s="385"/>
      <c r="GT166" s="385"/>
      <c r="GU166" s="385"/>
      <c r="GV166" s="385"/>
      <c r="GW166" s="385"/>
      <c r="GX166" s="385"/>
      <c r="GY166" s="385"/>
      <c r="GZ166" s="385"/>
      <c r="HA166" s="385"/>
      <c r="HB166" s="385"/>
      <c r="HC166" s="385"/>
      <c r="HD166" s="385"/>
      <c r="HE166" s="385"/>
      <c r="HF166" s="385"/>
      <c r="HG166" s="385"/>
      <c r="HH166" s="385"/>
      <c r="HI166" s="385"/>
      <c r="HJ166" s="385"/>
      <c r="HK166" s="385"/>
      <c r="HL166" s="385"/>
      <c r="HM166" s="385"/>
      <c r="HN166" s="385"/>
      <c r="HO166" s="385"/>
      <c r="HP166" s="385"/>
    </row>
    <row r="167" spans="1:224" s="386" customFormat="1" ht="22.5" customHeight="1">
      <c r="A167" s="325">
        <v>5</v>
      </c>
      <c r="B167" s="321" t="s">
        <v>142</v>
      </c>
      <c r="C167" s="411"/>
      <c r="D167" s="412"/>
      <c r="E167" s="326"/>
      <c r="F167" s="276"/>
      <c r="G167" s="327"/>
      <c r="H167" s="238"/>
      <c r="I167" s="238"/>
      <c r="J167" s="238"/>
      <c r="K167" s="238"/>
      <c r="L167" s="414"/>
    </row>
    <row r="168" spans="1:224" s="386" customFormat="1" ht="22.5" customHeight="1">
      <c r="A168" s="315">
        <v>5.0999999999999996</v>
      </c>
      <c r="B168" s="426" t="s">
        <v>111</v>
      </c>
      <c r="C168" s="427"/>
      <c r="D168" s="428"/>
      <c r="E168" s="312"/>
      <c r="F168" s="413"/>
      <c r="G168" s="271"/>
      <c r="H168" s="238"/>
      <c r="I168" s="271"/>
      <c r="J168" s="238"/>
      <c r="K168" s="238"/>
      <c r="L168" s="429"/>
    </row>
    <row r="169" spans="1:224" s="386" customFormat="1" ht="22.5" customHeight="1">
      <c r="A169" s="313">
        <v>1</v>
      </c>
      <c r="B169" s="430" t="s">
        <v>175</v>
      </c>
      <c r="C169" s="427"/>
      <c r="D169" s="428"/>
      <c r="E169" s="312">
        <v>4.32</v>
      </c>
      <c r="F169" s="413" t="s">
        <v>107</v>
      </c>
      <c r="G169" s="271"/>
      <c r="H169" s="238"/>
      <c r="I169" s="271"/>
      <c r="J169" s="278"/>
      <c r="K169" s="278"/>
      <c r="L169" s="429"/>
    </row>
    <row r="170" spans="1:224" s="386" customFormat="1" ht="22.5" customHeight="1">
      <c r="A170" s="303">
        <v>2</v>
      </c>
      <c r="B170" s="277" t="s">
        <v>101</v>
      </c>
      <c r="C170" s="431"/>
      <c r="D170" s="417"/>
      <c r="E170" s="299">
        <v>0.36</v>
      </c>
      <c r="F170" s="413" t="s">
        <v>107</v>
      </c>
      <c r="G170" s="278"/>
      <c r="H170" s="278"/>
      <c r="I170" s="278"/>
      <c r="J170" s="278"/>
      <c r="K170" s="278"/>
      <c r="L170" s="414"/>
    </row>
    <row r="171" spans="1:224" s="386" customFormat="1" ht="22.5" customHeight="1">
      <c r="A171" s="313">
        <v>3</v>
      </c>
      <c r="B171" s="277" t="s">
        <v>112</v>
      </c>
      <c r="C171" s="431"/>
      <c r="D171" s="417"/>
      <c r="E171" s="299">
        <v>0.18</v>
      </c>
      <c r="F171" s="413" t="s">
        <v>107</v>
      </c>
      <c r="G171" s="278"/>
      <c r="H171" s="278"/>
      <c r="I171" s="278"/>
      <c r="J171" s="278"/>
      <c r="K171" s="278"/>
      <c r="L171" s="414"/>
    </row>
    <row r="172" spans="1:224" s="386" customFormat="1" ht="22.5" customHeight="1">
      <c r="A172" s="303">
        <v>4</v>
      </c>
      <c r="B172" s="279" t="s">
        <v>102</v>
      </c>
      <c r="C172" s="432"/>
      <c r="D172" s="417"/>
      <c r="E172" s="300">
        <v>2.48</v>
      </c>
      <c r="F172" s="413" t="s">
        <v>107</v>
      </c>
      <c r="G172" s="280"/>
      <c r="H172" s="278"/>
      <c r="I172" s="280"/>
      <c r="J172" s="278"/>
      <c r="K172" s="278"/>
      <c r="L172" s="414"/>
    </row>
    <row r="173" spans="1:224" s="386" customFormat="1" ht="22.5" customHeight="1">
      <c r="A173" s="313">
        <v>5</v>
      </c>
      <c r="B173" s="279" t="s">
        <v>104</v>
      </c>
      <c r="C173" s="432"/>
      <c r="D173" s="417"/>
      <c r="E173" s="300">
        <v>13.92</v>
      </c>
      <c r="F173" s="413" t="s">
        <v>106</v>
      </c>
      <c r="G173" s="280"/>
      <c r="H173" s="278"/>
      <c r="I173" s="280"/>
      <c r="J173" s="278"/>
      <c r="K173" s="278"/>
      <c r="L173" s="414"/>
    </row>
    <row r="174" spans="1:224" s="386" customFormat="1" ht="22.5" customHeight="1">
      <c r="A174" s="303">
        <v>6</v>
      </c>
      <c r="B174" s="281" t="s">
        <v>105</v>
      </c>
      <c r="C174" s="282"/>
      <c r="D174" s="417"/>
      <c r="E174" s="312">
        <v>4.18</v>
      </c>
      <c r="F174" s="413" t="s">
        <v>108</v>
      </c>
      <c r="G174" s="283"/>
      <c r="H174" s="278"/>
      <c r="I174" s="272"/>
      <c r="J174" s="238"/>
      <c r="K174" s="278"/>
      <c r="L174" s="414"/>
    </row>
    <row r="175" spans="1:224" s="386" customFormat="1" ht="22.5" customHeight="1">
      <c r="A175" s="313">
        <v>7</v>
      </c>
      <c r="B175" s="277" t="s">
        <v>170</v>
      </c>
      <c r="C175" s="431"/>
      <c r="D175" s="417"/>
      <c r="E175" s="299">
        <v>6.82</v>
      </c>
      <c r="F175" s="413" t="s">
        <v>108</v>
      </c>
      <c r="G175" s="278"/>
      <c r="H175" s="278"/>
      <c r="I175" s="278"/>
      <c r="J175" s="278"/>
      <c r="K175" s="278"/>
      <c r="L175" s="414"/>
    </row>
    <row r="176" spans="1:224" s="386" customFormat="1" ht="22.5" customHeight="1">
      <c r="A176" s="303">
        <v>8</v>
      </c>
      <c r="B176" s="277" t="s">
        <v>171</v>
      </c>
      <c r="C176" s="431"/>
      <c r="D176" s="417"/>
      <c r="E176" s="299">
        <v>186.63</v>
      </c>
      <c r="F176" s="413" t="s">
        <v>108</v>
      </c>
      <c r="G176" s="278"/>
      <c r="H176" s="278"/>
      <c r="I176" s="278"/>
      <c r="J176" s="278"/>
      <c r="K176" s="278"/>
      <c r="L176" s="414"/>
    </row>
    <row r="177" spans="1:12" s="386" customFormat="1" ht="22.5" customHeight="1">
      <c r="A177" s="313">
        <v>9</v>
      </c>
      <c r="B177" s="279" t="s">
        <v>113</v>
      </c>
      <c r="C177" s="432"/>
      <c r="D177" s="417"/>
      <c r="E177" s="300">
        <v>5.6</v>
      </c>
      <c r="F177" s="413" t="s">
        <v>108</v>
      </c>
      <c r="G177" s="280"/>
      <c r="H177" s="278"/>
      <c r="I177" s="272"/>
      <c r="J177" s="238"/>
      <c r="K177" s="278"/>
      <c r="L177" s="414"/>
    </row>
    <row r="178" spans="1:12" s="386" customFormat="1" ht="22.5" customHeight="1">
      <c r="A178" s="328"/>
      <c r="B178" s="606" t="s">
        <v>143</v>
      </c>
      <c r="C178" s="607"/>
      <c r="D178" s="608"/>
      <c r="E178" s="351"/>
      <c r="F178" s="449"/>
      <c r="G178" s="352"/>
      <c r="H178" s="353"/>
      <c r="I178" s="353"/>
      <c r="J178" s="353"/>
      <c r="K178" s="353"/>
      <c r="L178" s="434"/>
    </row>
    <row r="179" spans="1:12" s="386" customFormat="1" ht="22.5" customHeight="1">
      <c r="A179" s="347">
        <v>5.2</v>
      </c>
      <c r="B179" s="348" t="s">
        <v>115</v>
      </c>
      <c r="C179" s="438"/>
      <c r="D179" s="439"/>
      <c r="E179" s="344"/>
      <c r="F179" s="437"/>
      <c r="G179" s="345"/>
      <c r="H179" s="345"/>
      <c r="I179" s="345"/>
      <c r="J179" s="345"/>
      <c r="K179" s="345"/>
      <c r="L179" s="429"/>
    </row>
    <row r="180" spans="1:12" s="386" customFormat="1" ht="22.5" customHeight="1">
      <c r="A180" s="303">
        <v>1</v>
      </c>
      <c r="B180" s="279" t="s">
        <v>172</v>
      </c>
      <c r="C180" s="432"/>
      <c r="D180" s="417"/>
      <c r="E180" s="300">
        <v>13</v>
      </c>
      <c r="F180" s="413" t="s">
        <v>96</v>
      </c>
      <c r="G180" s="280"/>
      <c r="H180" s="278"/>
      <c r="I180" s="272"/>
      <c r="J180" s="238"/>
      <c r="K180" s="278"/>
      <c r="L180" s="414"/>
    </row>
    <row r="181" spans="1:12" s="386" customFormat="1" ht="22.5" customHeight="1">
      <c r="A181" s="303">
        <v>2</v>
      </c>
      <c r="B181" s="279" t="s">
        <v>173</v>
      </c>
      <c r="C181" s="432"/>
      <c r="D181" s="417"/>
      <c r="E181" s="300">
        <v>7</v>
      </c>
      <c r="F181" s="413" t="s">
        <v>96</v>
      </c>
      <c r="G181" s="280"/>
      <c r="H181" s="278"/>
      <c r="I181" s="272"/>
      <c r="J181" s="238"/>
      <c r="K181" s="278"/>
      <c r="L181" s="414"/>
    </row>
    <row r="182" spans="1:12" s="386" customFormat="1" ht="22.5" customHeight="1">
      <c r="A182" s="303">
        <v>2</v>
      </c>
      <c r="B182" s="279" t="s">
        <v>178</v>
      </c>
      <c r="C182" s="432"/>
      <c r="D182" s="417"/>
      <c r="E182" s="300">
        <v>10</v>
      </c>
      <c r="F182" s="413" t="s">
        <v>96</v>
      </c>
      <c r="G182" s="280"/>
      <c r="H182" s="278"/>
      <c r="I182" s="272"/>
      <c r="J182" s="238"/>
      <c r="K182" s="278"/>
      <c r="L182" s="414"/>
    </row>
    <row r="183" spans="1:12" s="386" customFormat="1" ht="22.5" customHeight="1">
      <c r="A183" s="303">
        <v>3</v>
      </c>
      <c r="B183" s="281" t="s">
        <v>174</v>
      </c>
      <c r="C183" s="282"/>
      <c r="D183" s="417"/>
      <c r="E183" s="312">
        <v>25</v>
      </c>
      <c r="F183" s="413" t="s">
        <v>96</v>
      </c>
      <c r="G183" s="283"/>
      <c r="H183" s="278"/>
      <c r="I183" s="272"/>
      <c r="J183" s="238"/>
      <c r="K183" s="278"/>
      <c r="L183" s="414"/>
    </row>
    <row r="184" spans="1:12" s="386" customFormat="1" ht="22.5" customHeight="1">
      <c r="A184" s="303">
        <v>4</v>
      </c>
      <c r="B184" s="277" t="s">
        <v>117</v>
      </c>
      <c r="C184" s="431"/>
      <c r="D184" s="417"/>
      <c r="E184" s="299">
        <v>45</v>
      </c>
      <c r="F184" s="413" t="s">
        <v>90</v>
      </c>
      <c r="G184" s="278"/>
      <c r="H184" s="278"/>
      <c r="I184" s="272"/>
      <c r="J184" s="238"/>
      <c r="K184" s="278"/>
      <c r="L184" s="414"/>
    </row>
    <row r="185" spans="1:12" s="386" customFormat="1" ht="22.5" customHeight="1">
      <c r="A185" s="303">
        <v>5</v>
      </c>
      <c r="B185" s="277" t="s">
        <v>118</v>
      </c>
      <c r="C185" s="431"/>
      <c r="D185" s="417"/>
      <c r="E185" s="299">
        <v>12</v>
      </c>
      <c r="F185" s="413" t="s">
        <v>65</v>
      </c>
      <c r="G185" s="278"/>
      <c r="H185" s="278"/>
      <c r="I185" s="272"/>
      <c r="J185" s="238"/>
      <c r="K185" s="278"/>
      <c r="L185" s="414"/>
    </row>
    <row r="186" spans="1:12" s="386" customFormat="1" ht="22.5" customHeight="1">
      <c r="A186" s="303">
        <v>6</v>
      </c>
      <c r="B186" s="279" t="s">
        <v>119</v>
      </c>
      <c r="C186" s="432"/>
      <c r="D186" s="417"/>
      <c r="E186" s="300">
        <v>8</v>
      </c>
      <c r="F186" s="413" t="s">
        <v>65</v>
      </c>
      <c r="G186" s="280"/>
      <c r="H186" s="278"/>
      <c r="I186" s="272"/>
      <c r="J186" s="238"/>
      <c r="K186" s="278"/>
      <c r="L186" s="414"/>
    </row>
    <row r="187" spans="1:12" s="386" customFormat="1" ht="22.5" customHeight="1">
      <c r="A187" s="303">
        <v>7</v>
      </c>
      <c r="B187" s="279" t="s">
        <v>120</v>
      </c>
      <c r="C187" s="432"/>
      <c r="D187" s="417"/>
      <c r="E187" s="300">
        <v>12</v>
      </c>
      <c r="F187" s="413" t="s">
        <v>65</v>
      </c>
      <c r="G187" s="280"/>
      <c r="H187" s="278"/>
      <c r="I187" s="272"/>
      <c r="J187" s="238"/>
      <c r="K187" s="278"/>
      <c r="L187" s="414"/>
    </row>
    <row r="188" spans="1:12" s="386" customFormat="1" ht="22.5" customHeight="1">
      <c r="A188" s="303">
        <v>8</v>
      </c>
      <c r="B188" s="281" t="s">
        <v>121</v>
      </c>
      <c r="C188" s="282"/>
      <c r="D188" s="417"/>
      <c r="E188" s="312">
        <f>(E180*34.62)+(E181*65.28)+(E182*80.4)+(E183*36.78)+(E184*0.888)+(E186*8)+(E187*5)</f>
        <v>2794.48</v>
      </c>
      <c r="F188" s="413" t="s">
        <v>108</v>
      </c>
      <c r="G188" s="238"/>
      <c r="H188" s="238"/>
      <c r="I188" s="283"/>
      <c r="J188" s="278"/>
      <c r="K188" s="278"/>
      <c r="L188" s="414"/>
    </row>
    <row r="189" spans="1:12" s="386" customFormat="1" ht="22.5" customHeight="1">
      <c r="A189" s="303">
        <v>9</v>
      </c>
      <c r="B189" s="277" t="s">
        <v>122</v>
      </c>
      <c r="C189" s="431"/>
      <c r="D189" s="417"/>
      <c r="E189" s="299">
        <f>(E180*6*0.198)+(E181*6*0.3143)+(E182*6*0.393)+(0.4*6*E183)</f>
        <v>112.22460000000001</v>
      </c>
      <c r="F189" s="413" t="s">
        <v>16</v>
      </c>
      <c r="G189" s="278"/>
      <c r="H189" s="278"/>
      <c r="I189" s="278"/>
      <c r="J189" s="278"/>
      <c r="K189" s="278"/>
      <c r="L189" s="414"/>
    </row>
    <row r="190" spans="1:12" s="386" customFormat="1" ht="22.5" customHeight="1">
      <c r="A190" s="303">
        <v>10</v>
      </c>
      <c r="B190" s="277" t="s">
        <v>166</v>
      </c>
      <c r="C190" s="431"/>
      <c r="D190" s="417"/>
      <c r="E190" s="299">
        <v>150</v>
      </c>
      <c r="F190" s="413" t="s">
        <v>16</v>
      </c>
      <c r="G190" s="278"/>
      <c r="H190" s="278"/>
      <c r="I190" s="278"/>
      <c r="J190" s="278"/>
      <c r="K190" s="278"/>
      <c r="L190" s="414"/>
    </row>
    <row r="191" spans="1:12" s="386" customFormat="1" ht="22.5" customHeight="1">
      <c r="A191" s="303">
        <v>11</v>
      </c>
      <c r="B191" s="279" t="s">
        <v>116</v>
      </c>
      <c r="C191" s="432"/>
      <c r="D191" s="417"/>
      <c r="E191" s="300">
        <v>50</v>
      </c>
      <c r="F191" s="413" t="s">
        <v>90</v>
      </c>
      <c r="G191" s="280"/>
      <c r="H191" s="278"/>
      <c r="I191" s="280"/>
      <c r="J191" s="278"/>
      <c r="K191" s="278"/>
      <c r="L191" s="414"/>
    </row>
    <row r="192" spans="1:12" s="386" customFormat="1" ht="22.5" customHeight="1">
      <c r="A192" s="303">
        <v>12</v>
      </c>
      <c r="B192" s="277" t="s">
        <v>177</v>
      </c>
      <c r="C192" s="431"/>
      <c r="D192" s="417"/>
      <c r="E192" s="299">
        <v>15</v>
      </c>
      <c r="F192" s="419" t="s">
        <v>90</v>
      </c>
      <c r="G192" s="278"/>
      <c r="H192" s="278"/>
      <c r="I192" s="278"/>
      <c r="J192" s="278"/>
      <c r="K192" s="278"/>
      <c r="L192" s="414"/>
    </row>
    <row r="193" spans="1:14" s="386" customFormat="1" ht="22.5" customHeight="1">
      <c r="A193" s="303"/>
      <c r="B193" s="279"/>
      <c r="C193" s="432"/>
      <c r="D193" s="417"/>
      <c r="E193" s="300"/>
      <c r="F193" s="413"/>
      <c r="G193" s="280"/>
      <c r="H193" s="278"/>
      <c r="I193" s="280"/>
      <c r="J193" s="278"/>
      <c r="K193" s="278"/>
      <c r="L193" s="414"/>
    </row>
    <row r="194" spans="1:14" s="386" customFormat="1" ht="22.5" customHeight="1">
      <c r="A194" s="303"/>
      <c r="B194" s="598" t="s">
        <v>144</v>
      </c>
      <c r="C194" s="599"/>
      <c r="D194" s="600"/>
      <c r="E194" s="312"/>
      <c r="F194" s="413"/>
      <c r="G194" s="283"/>
      <c r="H194" s="284"/>
      <c r="I194" s="283"/>
      <c r="J194" s="284"/>
      <c r="K194" s="284"/>
      <c r="L194" s="414"/>
    </row>
    <row r="195" spans="1:14" s="386" customFormat="1" ht="22.5" customHeight="1">
      <c r="A195" s="330">
        <v>5.3</v>
      </c>
      <c r="B195" s="289" t="s">
        <v>124</v>
      </c>
      <c r="C195" s="445"/>
      <c r="D195" s="446"/>
      <c r="E195" s="302"/>
      <c r="F195" s="447"/>
      <c r="G195" s="290"/>
      <c r="H195" s="290"/>
      <c r="I195" s="290"/>
      <c r="J195" s="290"/>
      <c r="K195" s="290"/>
      <c r="L195" s="448"/>
    </row>
    <row r="196" spans="1:14" s="386" customFormat="1" ht="22.5" customHeight="1">
      <c r="A196" s="303">
        <v>1</v>
      </c>
      <c r="B196" s="277" t="s">
        <v>125</v>
      </c>
      <c r="C196" s="431"/>
      <c r="D196" s="417"/>
      <c r="E196" s="299">
        <v>4</v>
      </c>
      <c r="F196" s="413" t="s">
        <v>65</v>
      </c>
      <c r="G196" s="278"/>
      <c r="H196" s="278"/>
      <c r="I196" s="278"/>
      <c r="J196" s="278"/>
      <c r="K196" s="278"/>
      <c r="L196" s="414"/>
    </row>
    <row r="197" spans="1:14" s="386" customFormat="1" ht="22.5" customHeight="1">
      <c r="A197" s="303">
        <v>2</v>
      </c>
      <c r="B197" s="279" t="s">
        <v>126</v>
      </c>
      <c r="C197" s="432"/>
      <c r="D197" s="417"/>
      <c r="E197" s="300">
        <v>1</v>
      </c>
      <c r="F197" s="413" t="s">
        <v>97</v>
      </c>
      <c r="G197" s="280"/>
      <c r="H197" s="278"/>
      <c r="I197" s="280"/>
      <c r="J197" s="278"/>
      <c r="K197" s="278"/>
      <c r="L197" s="414"/>
    </row>
    <row r="198" spans="1:14" s="386" customFormat="1" ht="22.5" customHeight="1">
      <c r="A198" s="303">
        <v>3</v>
      </c>
      <c r="B198" s="279" t="s">
        <v>127</v>
      </c>
      <c r="C198" s="432"/>
      <c r="D198" s="417"/>
      <c r="E198" s="300">
        <v>50</v>
      </c>
      <c r="F198" s="413" t="s">
        <v>90</v>
      </c>
      <c r="G198" s="280"/>
      <c r="H198" s="278"/>
      <c r="I198" s="280"/>
      <c r="J198" s="278"/>
      <c r="K198" s="278"/>
      <c r="L198" s="414"/>
    </row>
    <row r="199" spans="1:14" s="386" customFormat="1" ht="22.5" customHeight="1">
      <c r="A199" s="303">
        <v>4</v>
      </c>
      <c r="B199" s="281" t="s">
        <v>128</v>
      </c>
      <c r="C199" s="282"/>
      <c r="D199" s="417"/>
      <c r="E199" s="312">
        <v>60</v>
      </c>
      <c r="F199" s="413" t="s">
        <v>90</v>
      </c>
      <c r="G199" s="283"/>
      <c r="H199" s="278"/>
      <c r="I199" s="283"/>
      <c r="J199" s="278"/>
      <c r="K199" s="278"/>
      <c r="L199" s="414"/>
    </row>
    <row r="200" spans="1:14" s="386" customFormat="1" ht="22.5" customHeight="1">
      <c r="A200" s="303">
        <v>5</v>
      </c>
      <c r="B200" s="277" t="s">
        <v>129</v>
      </c>
      <c r="C200" s="431"/>
      <c r="D200" s="417"/>
      <c r="E200" s="299">
        <v>80</v>
      </c>
      <c r="F200" s="413" t="s">
        <v>90</v>
      </c>
      <c r="G200" s="278"/>
      <c r="H200" s="278"/>
      <c r="I200" s="278"/>
      <c r="J200" s="278"/>
      <c r="K200" s="278"/>
      <c r="L200" s="414"/>
    </row>
    <row r="201" spans="1:14" s="386" customFormat="1" ht="22.5" customHeight="1">
      <c r="A201" s="303"/>
      <c r="B201" s="277"/>
      <c r="C201" s="431"/>
      <c r="D201" s="417"/>
      <c r="E201" s="299"/>
      <c r="F201" s="413"/>
      <c r="G201" s="278"/>
      <c r="H201" s="278"/>
      <c r="I201" s="278"/>
      <c r="J201" s="278"/>
      <c r="K201" s="278"/>
      <c r="L201" s="414"/>
    </row>
    <row r="202" spans="1:14" s="386" customFormat="1" ht="22.5" customHeight="1">
      <c r="A202" s="303"/>
      <c r="B202" s="598" t="s">
        <v>145</v>
      </c>
      <c r="C202" s="599"/>
      <c r="D202" s="600"/>
      <c r="E202" s="300"/>
      <c r="F202" s="413"/>
      <c r="G202" s="280"/>
      <c r="H202" s="284"/>
      <c r="I202" s="291"/>
      <c r="J202" s="284"/>
      <c r="K202" s="284"/>
      <c r="L202" s="414"/>
    </row>
    <row r="203" spans="1:14" s="386" customFormat="1" ht="22.5" customHeight="1">
      <c r="A203" s="322"/>
      <c r="B203" s="601" t="s">
        <v>146</v>
      </c>
      <c r="C203" s="602"/>
      <c r="D203" s="603"/>
      <c r="E203" s="323"/>
      <c r="F203" s="273"/>
      <c r="G203" s="324"/>
      <c r="H203" s="274"/>
      <c r="I203" s="274"/>
      <c r="J203" s="274"/>
      <c r="K203" s="274"/>
      <c r="L203" s="424"/>
      <c r="M203" s="385"/>
      <c r="N203" s="385"/>
    </row>
    <row r="204" spans="1:14" s="386" customFormat="1" ht="22.5" customHeight="1">
      <c r="A204" s="325">
        <v>6</v>
      </c>
      <c r="B204" s="321" t="s">
        <v>147</v>
      </c>
      <c r="C204" s="411"/>
      <c r="D204" s="412"/>
      <c r="E204" s="326"/>
      <c r="F204" s="276"/>
      <c r="G204" s="327"/>
      <c r="H204" s="238"/>
      <c r="I204" s="238"/>
      <c r="J204" s="238"/>
      <c r="K204" s="238"/>
      <c r="L204" s="414"/>
    </row>
    <row r="205" spans="1:14" s="386" customFormat="1" ht="22.5" customHeight="1">
      <c r="A205" s="303">
        <v>1</v>
      </c>
      <c r="B205" s="279" t="s">
        <v>160</v>
      </c>
      <c r="C205" s="432"/>
      <c r="D205" s="417"/>
      <c r="E205" s="300">
        <v>21</v>
      </c>
      <c r="F205" s="413" t="s">
        <v>96</v>
      </c>
      <c r="G205" s="280"/>
      <c r="H205" s="278"/>
      <c r="I205" s="272"/>
      <c r="J205" s="238"/>
      <c r="K205" s="278"/>
      <c r="L205" s="414"/>
    </row>
    <row r="206" spans="1:14" s="386" customFormat="1" ht="22.5" customHeight="1">
      <c r="A206" s="303">
        <v>2</v>
      </c>
      <c r="B206" s="279" t="s">
        <v>159</v>
      </c>
      <c r="C206" s="431"/>
      <c r="D206" s="417"/>
      <c r="E206" s="299">
        <v>42</v>
      </c>
      <c r="F206" s="413" t="s">
        <v>96</v>
      </c>
      <c r="G206" s="278"/>
      <c r="H206" s="278"/>
      <c r="I206" s="272"/>
      <c r="J206" s="238"/>
      <c r="K206" s="278"/>
      <c r="L206" s="414"/>
    </row>
    <row r="207" spans="1:14" s="386" customFormat="1" ht="22.5" customHeight="1">
      <c r="A207" s="303">
        <v>3</v>
      </c>
      <c r="B207" s="281" t="s">
        <v>148</v>
      </c>
      <c r="C207" s="282"/>
      <c r="D207" s="417"/>
      <c r="E207" s="312">
        <f>(E205*20.04)+(E206*10.98)</f>
        <v>882</v>
      </c>
      <c r="F207" s="413" t="s">
        <v>108</v>
      </c>
      <c r="G207" s="238"/>
      <c r="H207" s="238"/>
      <c r="I207" s="283"/>
      <c r="J207" s="278"/>
      <c r="K207" s="278"/>
      <c r="L207" s="414"/>
    </row>
    <row r="208" spans="1:14" s="386" customFormat="1" ht="22.5" customHeight="1">
      <c r="A208" s="303">
        <v>4</v>
      </c>
      <c r="B208" s="277" t="s">
        <v>122</v>
      </c>
      <c r="C208" s="431"/>
      <c r="D208" s="417"/>
      <c r="E208" s="299">
        <f>(E205*6*0.2)+(E206*6*0.15)</f>
        <v>63</v>
      </c>
      <c r="F208" s="413" t="s">
        <v>16</v>
      </c>
      <c r="G208" s="278"/>
      <c r="H208" s="278"/>
      <c r="I208" s="278"/>
      <c r="J208" s="278"/>
      <c r="K208" s="278"/>
      <c r="L208" s="414"/>
    </row>
    <row r="209" spans="1:224" s="386" customFormat="1" ht="22.5" customHeight="1">
      <c r="A209" s="305"/>
      <c r="B209" s="294"/>
      <c r="C209" s="295"/>
      <c r="D209" s="450"/>
      <c r="E209" s="331"/>
      <c r="F209" s="451"/>
      <c r="G209" s="296"/>
      <c r="H209" s="297"/>
      <c r="I209" s="296"/>
      <c r="J209" s="297"/>
      <c r="K209" s="297"/>
      <c r="L209" s="425"/>
    </row>
    <row r="210" spans="1:224" s="386" customFormat="1" ht="22.5" customHeight="1">
      <c r="A210" s="322"/>
      <c r="B210" s="601" t="s">
        <v>149</v>
      </c>
      <c r="C210" s="602"/>
      <c r="D210" s="603"/>
      <c r="E210" s="323"/>
      <c r="F210" s="273"/>
      <c r="G210" s="324"/>
      <c r="H210" s="274"/>
      <c r="I210" s="275"/>
      <c r="J210" s="274"/>
      <c r="K210" s="274"/>
      <c r="L210" s="424"/>
      <c r="M210" s="385"/>
      <c r="N210" s="385"/>
    </row>
    <row r="211" spans="1:224" s="377" customFormat="1" ht="22.5" customHeight="1">
      <c r="A211" s="316"/>
      <c r="B211" s="317" t="s">
        <v>71</v>
      </c>
      <c r="C211" s="408"/>
      <c r="D211" s="409"/>
      <c r="E211" s="318"/>
      <c r="F211" s="319"/>
      <c r="G211" s="320"/>
      <c r="H211" s="320"/>
      <c r="I211" s="320"/>
      <c r="J211" s="320"/>
      <c r="K211" s="320"/>
      <c r="L211" s="410"/>
      <c r="M211" s="385"/>
      <c r="N211" s="385"/>
      <c r="O211" s="385"/>
      <c r="P211" s="385"/>
      <c r="Q211" s="385"/>
      <c r="R211" s="385"/>
      <c r="S211" s="385"/>
      <c r="T211" s="385"/>
      <c r="U211" s="385"/>
      <c r="V211" s="385"/>
      <c r="W211" s="385"/>
      <c r="X211" s="385"/>
      <c r="Y211" s="385"/>
      <c r="Z211" s="385"/>
      <c r="AA211" s="385"/>
      <c r="AB211" s="385"/>
      <c r="AC211" s="385"/>
      <c r="AD211" s="385"/>
      <c r="AE211" s="385"/>
      <c r="AF211" s="385"/>
      <c r="AG211" s="385"/>
      <c r="AH211" s="385"/>
      <c r="AI211" s="385"/>
      <c r="AJ211" s="385"/>
      <c r="AK211" s="385"/>
      <c r="AL211" s="385"/>
      <c r="AM211" s="385"/>
      <c r="AN211" s="385"/>
      <c r="AO211" s="385"/>
      <c r="AP211" s="385"/>
      <c r="AQ211" s="385"/>
      <c r="AR211" s="385"/>
      <c r="AS211" s="385"/>
      <c r="AT211" s="385"/>
      <c r="AU211" s="385"/>
      <c r="AV211" s="385"/>
      <c r="AW211" s="385"/>
      <c r="AX211" s="385"/>
      <c r="AY211" s="385"/>
      <c r="AZ211" s="385"/>
      <c r="BA211" s="385"/>
      <c r="BB211" s="385"/>
      <c r="BC211" s="385"/>
      <c r="BD211" s="385"/>
      <c r="BE211" s="385"/>
      <c r="BF211" s="385"/>
      <c r="BG211" s="385"/>
      <c r="BH211" s="385"/>
      <c r="BI211" s="385"/>
      <c r="BJ211" s="385"/>
      <c r="BK211" s="385"/>
      <c r="BL211" s="385"/>
      <c r="BM211" s="385"/>
      <c r="BN211" s="385"/>
      <c r="BO211" s="385"/>
      <c r="BP211" s="385"/>
      <c r="BQ211" s="385"/>
      <c r="BR211" s="385"/>
      <c r="BS211" s="385"/>
      <c r="BT211" s="385"/>
      <c r="BU211" s="385"/>
      <c r="BV211" s="385"/>
      <c r="BW211" s="385"/>
      <c r="BX211" s="385"/>
      <c r="BY211" s="385"/>
      <c r="BZ211" s="385"/>
      <c r="CA211" s="385"/>
      <c r="CB211" s="385"/>
      <c r="CC211" s="385"/>
      <c r="CD211" s="385"/>
      <c r="CE211" s="385"/>
      <c r="CF211" s="385"/>
      <c r="CG211" s="385"/>
      <c r="CH211" s="385"/>
      <c r="CI211" s="385"/>
      <c r="CJ211" s="385"/>
      <c r="CK211" s="385"/>
      <c r="CL211" s="385"/>
      <c r="CM211" s="385"/>
      <c r="CN211" s="385"/>
      <c r="CO211" s="385"/>
      <c r="CP211" s="385"/>
      <c r="CQ211" s="385"/>
      <c r="CR211" s="385"/>
      <c r="CS211" s="385"/>
      <c r="CT211" s="385"/>
      <c r="CU211" s="385"/>
      <c r="CV211" s="385"/>
      <c r="CW211" s="385"/>
      <c r="CX211" s="385"/>
      <c r="CY211" s="385"/>
      <c r="CZ211" s="385"/>
      <c r="DA211" s="385"/>
      <c r="DB211" s="385"/>
      <c r="DC211" s="385"/>
      <c r="DD211" s="385"/>
      <c r="DE211" s="385"/>
      <c r="DF211" s="385"/>
      <c r="DG211" s="385"/>
      <c r="DH211" s="385"/>
      <c r="DI211" s="385"/>
      <c r="DJ211" s="385"/>
      <c r="DK211" s="385"/>
      <c r="DL211" s="385"/>
      <c r="DM211" s="385"/>
      <c r="DN211" s="385"/>
      <c r="DO211" s="385"/>
      <c r="DP211" s="385"/>
      <c r="DQ211" s="385"/>
      <c r="DR211" s="385"/>
      <c r="DS211" s="385"/>
      <c r="DT211" s="385"/>
      <c r="DU211" s="385"/>
      <c r="DV211" s="385"/>
      <c r="DW211" s="385"/>
      <c r="DX211" s="385"/>
      <c r="DY211" s="385"/>
      <c r="DZ211" s="385"/>
      <c r="EA211" s="385"/>
      <c r="EB211" s="385"/>
      <c r="EC211" s="385"/>
      <c r="ED211" s="385"/>
      <c r="EE211" s="385"/>
      <c r="EF211" s="385"/>
      <c r="EG211" s="385"/>
      <c r="EH211" s="385"/>
      <c r="EI211" s="385"/>
      <c r="EJ211" s="385"/>
      <c r="EK211" s="385"/>
      <c r="EL211" s="385"/>
      <c r="EM211" s="385"/>
      <c r="EN211" s="385"/>
      <c r="EO211" s="385"/>
      <c r="EP211" s="385"/>
      <c r="EQ211" s="385"/>
      <c r="ER211" s="385"/>
      <c r="ES211" s="385"/>
      <c r="ET211" s="385"/>
      <c r="EU211" s="385"/>
      <c r="EV211" s="385"/>
      <c r="EW211" s="385"/>
      <c r="EX211" s="385"/>
      <c r="EY211" s="385"/>
      <c r="EZ211" s="385"/>
      <c r="FA211" s="385"/>
      <c r="FB211" s="385"/>
      <c r="FC211" s="385"/>
      <c r="FD211" s="385"/>
      <c r="FE211" s="385"/>
      <c r="FF211" s="385"/>
      <c r="FG211" s="385"/>
      <c r="FH211" s="385"/>
      <c r="FI211" s="385"/>
      <c r="FJ211" s="385"/>
      <c r="FK211" s="385"/>
      <c r="FL211" s="385"/>
      <c r="FM211" s="385"/>
      <c r="FN211" s="385"/>
      <c r="FO211" s="385"/>
      <c r="FP211" s="385"/>
      <c r="FQ211" s="385"/>
      <c r="FR211" s="385"/>
      <c r="FS211" s="385"/>
      <c r="FT211" s="385"/>
      <c r="FU211" s="385"/>
      <c r="FV211" s="385"/>
      <c r="FW211" s="385"/>
      <c r="FX211" s="385"/>
      <c r="FY211" s="385"/>
      <c r="FZ211" s="385"/>
      <c r="GA211" s="385"/>
      <c r="GB211" s="385"/>
      <c r="GC211" s="385"/>
      <c r="GD211" s="385"/>
      <c r="GE211" s="385"/>
      <c r="GF211" s="385"/>
      <c r="GG211" s="385"/>
      <c r="GH211" s="385"/>
      <c r="GI211" s="385"/>
      <c r="GJ211" s="385"/>
      <c r="GK211" s="385"/>
      <c r="GL211" s="385"/>
      <c r="GM211" s="385"/>
      <c r="GN211" s="385"/>
      <c r="GO211" s="385"/>
      <c r="GP211" s="385"/>
      <c r="GQ211" s="385"/>
      <c r="GR211" s="385"/>
      <c r="GS211" s="385"/>
      <c r="GT211" s="385"/>
      <c r="GU211" s="385"/>
      <c r="GV211" s="385"/>
      <c r="GW211" s="385"/>
      <c r="GX211" s="385"/>
      <c r="GY211" s="385"/>
      <c r="GZ211" s="385"/>
      <c r="HA211" s="385"/>
      <c r="HB211" s="385"/>
      <c r="HC211" s="385"/>
      <c r="HD211" s="385"/>
      <c r="HE211" s="385"/>
      <c r="HF211" s="385"/>
      <c r="HG211" s="385"/>
      <c r="HH211" s="385"/>
      <c r="HI211" s="385"/>
      <c r="HJ211" s="385"/>
      <c r="HK211" s="385"/>
      <c r="HL211" s="385"/>
      <c r="HM211" s="385"/>
      <c r="HN211" s="385"/>
      <c r="HO211" s="385"/>
      <c r="HP211" s="385"/>
    </row>
    <row r="212" spans="1:224" s="377" customFormat="1" ht="22.5" customHeight="1">
      <c r="A212" s="354"/>
      <c r="B212" s="355"/>
      <c r="C212" s="452"/>
      <c r="D212" s="453"/>
      <c r="E212" s="356"/>
      <c r="F212" s="357"/>
      <c r="G212" s="358"/>
      <c r="H212" s="358"/>
      <c r="I212" s="358"/>
      <c r="J212" s="358"/>
      <c r="K212" s="358"/>
      <c r="L212" s="454"/>
      <c r="M212" s="385"/>
      <c r="N212" s="385"/>
      <c r="O212" s="385"/>
      <c r="P212" s="385"/>
      <c r="Q212" s="385"/>
      <c r="R212" s="385"/>
      <c r="S212" s="385"/>
      <c r="T212" s="385"/>
      <c r="U212" s="385"/>
      <c r="V212" s="385"/>
      <c r="W212" s="385"/>
      <c r="X212" s="385"/>
      <c r="Y212" s="385"/>
      <c r="Z212" s="385"/>
      <c r="AA212" s="385"/>
      <c r="AB212" s="385"/>
      <c r="AC212" s="385"/>
      <c r="AD212" s="385"/>
      <c r="AE212" s="385"/>
      <c r="AF212" s="385"/>
      <c r="AG212" s="385"/>
      <c r="AH212" s="385"/>
      <c r="AI212" s="385"/>
      <c r="AJ212" s="385"/>
      <c r="AK212" s="385"/>
      <c r="AL212" s="385"/>
      <c r="AM212" s="385"/>
      <c r="AN212" s="385"/>
      <c r="AO212" s="385"/>
      <c r="AP212" s="385"/>
      <c r="AQ212" s="385"/>
      <c r="AR212" s="385"/>
      <c r="AS212" s="385"/>
      <c r="AT212" s="385"/>
      <c r="AU212" s="385"/>
      <c r="AV212" s="385"/>
      <c r="AW212" s="385"/>
      <c r="AX212" s="385"/>
      <c r="AY212" s="385"/>
      <c r="AZ212" s="385"/>
      <c r="BA212" s="385"/>
      <c r="BB212" s="385"/>
      <c r="BC212" s="385"/>
      <c r="BD212" s="385"/>
      <c r="BE212" s="385"/>
      <c r="BF212" s="385"/>
      <c r="BG212" s="385"/>
      <c r="BH212" s="385"/>
      <c r="BI212" s="385"/>
      <c r="BJ212" s="385"/>
      <c r="BK212" s="385"/>
      <c r="BL212" s="385"/>
      <c r="BM212" s="385"/>
      <c r="BN212" s="385"/>
      <c r="BO212" s="385"/>
      <c r="BP212" s="385"/>
      <c r="BQ212" s="385"/>
      <c r="BR212" s="385"/>
      <c r="BS212" s="385"/>
      <c r="BT212" s="385"/>
      <c r="BU212" s="385"/>
      <c r="BV212" s="385"/>
      <c r="BW212" s="385"/>
      <c r="BX212" s="385"/>
      <c r="BY212" s="385"/>
      <c r="BZ212" s="385"/>
      <c r="CA212" s="385"/>
      <c r="CB212" s="385"/>
      <c r="CC212" s="385"/>
      <c r="CD212" s="385"/>
      <c r="CE212" s="385"/>
      <c r="CF212" s="385"/>
      <c r="CG212" s="385"/>
      <c r="CH212" s="385"/>
      <c r="CI212" s="385"/>
      <c r="CJ212" s="385"/>
      <c r="CK212" s="385"/>
      <c r="CL212" s="385"/>
      <c r="CM212" s="385"/>
      <c r="CN212" s="385"/>
      <c r="CO212" s="385"/>
      <c r="CP212" s="385"/>
      <c r="CQ212" s="385"/>
      <c r="CR212" s="385"/>
      <c r="CS212" s="385"/>
      <c r="CT212" s="385"/>
      <c r="CU212" s="385"/>
      <c r="CV212" s="385"/>
      <c r="CW212" s="385"/>
      <c r="CX212" s="385"/>
      <c r="CY212" s="385"/>
      <c r="CZ212" s="385"/>
      <c r="DA212" s="385"/>
      <c r="DB212" s="385"/>
      <c r="DC212" s="385"/>
      <c r="DD212" s="385"/>
      <c r="DE212" s="385"/>
      <c r="DF212" s="385"/>
      <c r="DG212" s="385"/>
      <c r="DH212" s="385"/>
      <c r="DI212" s="385"/>
      <c r="DJ212" s="385"/>
      <c r="DK212" s="385"/>
      <c r="DL212" s="385"/>
      <c r="DM212" s="385"/>
      <c r="DN212" s="385"/>
      <c r="DO212" s="385"/>
      <c r="DP212" s="385"/>
      <c r="DQ212" s="385"/>
      <c r="DR212" s="385"/>
      <c r="DS212" s="385"/>
      <c r="DT212" s="385"/>
      <c r="DU212" s="385"/>
      <c r="DV212" s="385"/>
      <c r="DW212" s="385"/>
      <c r="DX212" s="385"/>
      <c r="DY212" s="385"/>
      <c r="DZ212" s="385"/>
      <c r="EA212" s="385"/>
      <c r="EB212" s="385"/>
      <c r="EC212" s="385"/>
      <c r="ED212" s="385"/>
      <c r="EE212" s="385"/>
      <c r="EF212" s="385"/>
      <c r="EG212" s="385"/>
      <c r="EH212" s="385"/>
      <c r="EI212" s="385"/>
      <c r="EJ212" s="385"/>
      <c r="EK212" s="385"/>
      <c r="EL212" s="385"/>
      <c r="EM212" s="385"/>
      <c r="EN212" s="385"/>
      <c r="EO212" s="385"/>
      <c r="EP212" s="385"/>
      <c r="EQ212" s="385"/>
      <c r="ER212" s="385"/>
      <c r="ES212" s="385"/>
      <c r="ET212" s="385"/>
      <c r="EU212" s="385"/>
      <c r="EV212" s="385"/>
      <c r="EW212" s="385"/>
      <c r="EX212" s="385"/>
      <c r="EY212" s="385"/>
      <c r="EZ212" s="385"/>
      <c r="FA212" s="385"/>
      <c r="FB212" s="385"/>
      <c r="FC212" s="385"/>
      <c r="FD212" s="385"/>
      <c r="FE212" s="385"/>
      <c r="FF212" s="385"/>
      <c r="FG212" s="385"/>
      <c r="FH212" s="385"/>
      <c r="FI212" s="385"/>
      <c r="FJ212" s="385"/>
      <c r="FK212" s="385"/>
      <c r="FL212" s="385"/>
      <c r="FM212" s="385"/>
      <c r="FN212" s="385"/>
      <c r="FO212" s="385"/>
      <c r="FP212" s="385"/>
      <c r="FQ212" s="385"/>
      <c r="FR212" s="385"/>
      <c r="FS212" s="385"/>
      <c r="FT212" s="385"/>
      <c r="FU212" s="385"/>
      <c r="FV212" s="385"/>
      <c r="FW212" s="385"/>
      <c r="FX212" s="385"/>
      <c r="FY212" s="385"/>
      <c r="FZ212" s="385"/>
      <c r="GA212" s="385"/>
      <c r="GB212" s="385"/>
      <c r="GC212" s="385"/>
      <c r="GD212" s="385"/>
      <c r="GE212" s="385"/>
      <c r="GF212" s="385"/>
      <c r="GG212" s="385"/>
      <c r="GH212" s="385"/>
      <c r="GI212" s="385"/>
      <c r="GJ212" s="385"/>
      <c r="GK212" s="385"/>
      <c r="GL212" s="385"/>
      <c r="GM212" s="385"/>
      <c r="GN212" s="385"/>
      <c r="GO212" s="385"/>
      <c r="GP212" s="385"/>
      <c r="GQ212" s="385"/>
      <c r="GR212" s="385"/>
      <c r="GS212" s="385"/>
      <c r="GT212" s="385"/>
      <c r="GU212" s="385"/>
      <c r="GV212" s="385"/>
      <c r="GW212" s="385"/>
      <c r="GX212" s="385"/>
      <c r="GY212" s="385"/>
      <c r="GZ212" s="385"/>
      <c r="HA212" s="385"/>
      <c r="HB212" s="385"/>
      <c r="HC212" s="385"/>
      <c r="HD212" s="385"/>
      <c r="HE212" s="385"/>
      <c r="HF212" s="385"/>
      <c r="HG212" s="385"/>
      <c r="HH212" s="385"/>
      <c r="HI212" s="385"/>
      <c r="HJ212" s="385"/>
      <c r="HK212" s="385"/>
      <c r="HL212" s="385"/>
      <c r="HM212" s="385"/>
      <c r="HN212" s="385"/>
      <c r="HO212" s="385"/>
      <c r="HP212" s="385"/>
    </row>
    <row r="213" spans="1:224" s="377" customFormat="1" ht="22.5" customHeight="1">
      <c r="A213" s="313">
        <v>1</v>
      </c>
      <c r="B213" s="359" t="s">
        <v>181</v>
      </c>
      <c r="C213" s="455"/>
      <c r="D213" s="456"/>
      <c r="E213" s="360">
        <v>1</v>
      </c>
      <c r="F213" s="313" t="s">
        <v>180</v>
      </c>
      <c r="G213" s="361"/>
      <c r="H213" s="278"/>
      <c r="I213" s="363"/>
      <c r="J213" s="362"/>
      <c r="K213" s="362"/>
      <c r="L213" s="414"/>
    </row>
    <row r="214" spans="1:224" s="377" customFormat="1" ht="22.5" customHeight="1">
      <c r="A214" s="315"/>
      <c r="B214" s="370" t="s">
        <v>183</v>
      </c>
      <c r="C214" s="457"/>
      <c r="D214" s="458"/>
      <c r="E214" s="364"/>
      <c r="F214" s="459"/>
      <c r="G214" s="365"/>
      <c r="H214" s="365"/>
      <c r="I214" s="365"/>
      <c r="J214" s="362"/>
      <c r="K214" s="362"/>
      <c r="L214" s="414"/>
    </row>
    <row r="215" spans="1:224" s="377" customFormat="1" ht="22.5" customHeight="1">
      <c r="A215" s="303"/>
      <c r="B215" s="366"/>
      <c r="C215" s="457"/>
      <c r="D215" s="458"/>
      <c r="E215" s="367"/>
      <c r="F215" s="460"/>
      <c r="G215" s="371"/>
      <c r="H215" s="371"/>
      <c r="I215" s="371"/>
      <c r="J215" s="238"/>
      <c r="K215" s="362"/>
      <c r="L215" s="414"/>
    </row>
    <row r="216" spans="1:224" s="377" customFormat="1" ht="22.5" customHeight="1">
      <c r="A216" s="303"/>
      <c r="B216" s="609" t="s">
        <v>179</v>
      </c>
      <c r="C216" s="599"/>
      <c r="D216" s="600"/>
      <c r="E216" s="312"/>
      <c r="F216" s="460"/>
      <c r="G216" s="368"/>
      <c r="H216" s="372"/>
      <c r="I216" s="369"/>
      <c r="J216" s="369"/>
      <c r="K216" s="369"/>
      <c r="L216" s="414"/>
    </row>
    <row r="217" spans="1:224" s="465" customFormat="1" ht="22.5" customHeight="1">
      <c r="A217" s="461"/>
      <c r="B217" s="604" t="s">
        <v>13</v>
      </c>
      <c r="C217" s="605"/>
      <c r="D217" s="332" t="s">
        <v>79</v>
      </c>
      <c r="E217" s="462"/>
      <c r="F217" s="463"/>
      <c r="G217" s="463"/>
      <c r="H217" s="463"/>
      <c r="I217" s="463"/>
      <c r="J217" s="463"/>
      <c r="K217" s="463"/>
      <c r="L217" s="464"/>
    </row>
    <row r="218" spans="1:224" ht="22.5" customHeight="1">
      <c r="A218" s="466"/>
      <c r="B218" s="467"/>
      <c r="C218" s="468"/>
      <c r="D218" s="333" t="s">
        <v>80</v>
      </c>
      <c r="E218" s="469"/>
      <c r="F218" s="470"/>
      <c r="G218" s="471"/>
      <c r="H218" s="471"/>
      <c r="I218" s="471"/>
      <c r="J218" s="471"/>
      <c r="K218" s="472"/>
      <c r="L218" s="473"/>
    </row>
    <row r="219" spans="1:224" ht="22.5" customHeight="1">
      <c r="A219" s="473"/>
      <c r="B219" s="467"/>
      <c r="C219" s="468"/>
      <c r="D219" s="334" t="s">
        <v>81</v>
      </c>
      <c r="E219" s="469"/>
      <c r="F219" s="470"/>
      <c r="G219" s="471"/>
      <c r="H219" s="471"/>
      <c r="I219" s="471"/>
      <c r="J219" s="471"/>
      <c r="K219" s="474"/>
      <c r="L219" s="473"/>
    </row>
    <row r="220" spans="1:224" ht="22.5" customHeight="1">
      <c r="A220" s="473"/>
      <c r="B220" s="467"/>
      <c r="C220" s="468"/>
      <c r="D220" s="335" t="s">
        <v>94</v>
      </c>
      <c r="E220" s="469"/>
      <c r="F220" s="470"/>
      <c r="G220" s="471"/>
      <c r="H220" s="471"/>
      <c r="I220" s="471"/>
      <c r="J220" s="471"/>
      <c r="K220" s="474"/>
      <c r="L220" s="473"/>
    </row>
    <row r="221" spans="1:224" ht="22.5" customHeight="1">
      <c r="A221" s="473"/>
      <c r="B221" s="475"/>
      <c r="C221" s="468"/>
      <c r="D221" s="335" t="s">
        <v>155</v>
      </c>
      <c r="E221" s="469"/>
      <c r="F221" s="470"/>
      <c r="G221" s="471"/>
      <c r="H221" s="471"/>
      <c r="I221" s="471"/>
      <c r="J221" s="471"/>
      <c r="K221" s="472"/>
      <c r="L221" s="473"/>
    </row>
    <row r="222" spans="1:224" ht="22.5" customHeight="1">
      <c r="A222" s="473"/>
      <c r="B222" s="475"/>
      <c r="C222" s="476"/>
      <c r="D222" s="336" t="s">
        <v>157</v>
      </c>
      <c r="E222" s="477"/>
      <c r="F222" s="478"/>
      <c r="G222" s="479"/>
      <c r="H222" s="479"/>
      <c r="I222" s="471"/>
      <c r="J222" s="471"/>
      <c r="K222" s="474"/>
      <c r="L222" s="473"/>
    </row>
    <row r="223" spans="1:224" ht="22.5" customHeight="1">
      <c r="A223" s="466"/>
      <c r="B223" s="475"/>
      <c r="C223" s="476"/>
      <c r="D223" s="335" t="s">
        <v>184</v>
      </c>
      <c r="E223" s="477"/>
      <c r="F223" s="478"/>
      <c r="G223" s="479"/>
      <c r="H223" s="479"/>
      <c r="I223" s="479"/>
      <c r="J223" s="479"/>
      <c r="K223" s="480"/>
      <c r="L223" s="466"/>
    </row>
    <row r="224" spans="1:224" ht="22.5" customHeight="1">
      <c r="A224" s="466"/>
      <c r="B224" s="475"/>
      <c r="C224" s="476"/>
      <c r="D224" s="337" t="s">
        <v>156</v>
      </c>
      <c r="E224" s="477"/>
      <c r="F224" s="478"/>
      <c r="G224" s="479"/>
      <c r="H224" s="479"/>
      <c r="I224" s="479"/>
      <c r="J224" s="479"/>
      <c r="K224" s="480"/>
      <c r="L224" s="466"/>
    </row>
    <row r="225" spans="1:17" ht="22.5" customHeight="1">
      <c r="A225" s="466"/>
      <c r="B225" s="467"/>
      <c r="C225" s="468"/>
      <c r="D225" s="336" t="s">
        <v>95</v>
      </c>
      <c r="E225" s="469"/>
      <c r="F225" s="478"/>
      <c r="G225" s="479"/>
      <c r="H225" s="479"/>
      <c r="I225" s="479"/>
      <c r="J225" s="479"/>
      <c r="K225" s="480"/>
      <c r="L225" s="466"/>
    </row>
    <row r="226" spans="1:17" ht="22.5" customHeight="1">
      <c r="A226" s="481"/>
      <c r="B226" s="338"/>
      <c r="C226" s="339"/>
      <c r="D226" s="339"/>
      <c r="E226" s="482"/>
      <c r="F226" s="483"/>
      <c r="G226" s="484"/>
      <c r="H226" s="484"/>
      <c r="I226" s="484"/>
      <c r="J226" s="484"/>
      <c r="K226" s="485"/>
      <c r="L226" s="481"/>
    </row>
    <row r="227" spans="1:17" ht="22.5" customHeight="1">
      <c r="A227" s="486"/>
      <c r="B227" s="242"/>
      <c r="C227" s="242"/>
      <c r="D227" s="242"/>
      <c r="E227" s="487"/>
      <c r="F227" s="488"/>
      <c r="G227" s="489"/>
      <c r="H227" s="489"/>
      <c r="I227" s="489"/>
      <c r="J227" s="489"/>
      <c r="K227" s="490"/>
      <c r="L227" s="486"/>
    </row>
    <row r="228" spans="1:17" s="239" customFormat="1" ht="22.2" customHeight="1">
      <c r="A228" s="547"/>
      <c r="B228" s="548"/>
      <c r="C228" s="548"/>
      <c r="D228" s="548"/>
      <c r="E228" s="549"/>
      <c r="F228" s="548"/>
      <c r="G228" s="548"/>
      <c r="H228" s="499"/>
      <c r="I228" s="255"/>
      <c r="J228" s="576"/>
      <c r="K228" s="548"/>
      <c r="L228" s="577"/>
      <c r="N228" s="502"/>
      <c r="O228" s="502"/>
      <c r="P228" s="502"/>
      <c r="Q228" s="502"/>
    </row>
    <row r="229" spans="1:17" s="138" customFormat="1" ht="23.4">
      <c r="B229" s="267"/>
      <c r="C229" s="263"/>
      <c r="D229" s="267"/>
      <c r="E229" s="550"/>
      <c r="F229" s="550"/>
      <c r="G229" s="551"/>
      <c r="H229" s="168"/>
      <c r="I229" s="268"/>
      <c r="J229" s="578"/>
      <c r="K229" s="577"/>
      <c r="L229" s="577"/>
      <c r="N229" s="141"/>
      <c r="O229" s="141"/>
      <c r="P229" s="141"/>
      <c r="Q229" s="141"/>
    </row>
    <row r="230" spans="1:17" s="138" customFormat="1" ht="23.4">
      <c r="B230" s="267"/>
      <c r="C230" s="263"/>
      <c r="D230" s="267"/>
      <c r="E230" s="550"/>
      <c r="F230" s="550"/>
      <c r="G230" s="551"/>
      <c r="H230" s="268"/>
      <c r="I230" s="265"/>
      <c r="J230" s="578"/>
      <c r="K230" s="577"/>
      <c r="L230" s="577"/>
      <c r="N230" s="141"/>
      <c r="O230" s="141"/>
      <c r="P230" s="141"/>
      <c r="Q230" s="141"/>
    </row>
    <row r="231" spans="1:17" s="491" customFormat="1" ht="18">
      <c r="B231" s="492"/>
      <c r="C231" s="341"/>
      <c r="D231" s="492"/>
      <c r="E231" s="597"/>
      <c r="F231" s="597"/>
      <c r="G231" s="260"/>
      <c r="H231" s="493"/>
      <c r="I231" s="261"/>
      <c r="J231" s="260"/>
    </row>
    <row r="232" spans="1:17" s="386" customFormat="1" ht="22.5" customHeight="1">
      <c r="A232" s="249"/>
      <c r="B232" s="250"/>
      <c r="C232" s="250"/>
      <c r="D232" s="250"/>
      <c r="E232" s="340"/>
      <c r="F232" s="252"/>
      <c r="G232" s="253"/>
      <c r="H232" s="254"/>
      <c r="I232" s="255"/>
      <c r="J232" s="254"/>
      <c r="K232" s="254"/>
      <c r="L232" s="442"/>
    </row>
    <row r="233" spans="1:17" s="386" customFormat="1" ht="22.5" customHeight="1">
      <c r="A233" s="249"/>
      <c r="B233" s="250"/>
      <c r="C233" s="250"/>
      <c r="D233" s="250"/>
      <c r="E233" s="340"/>
      <c r="F233" s="252"/>
      <c r="G233" s="253"/>
      <c r="H233" s="254"/>
      <c r="I233" s="255"/>
      <c r="J233" s="254"/>
      <c r="K233" s="254"/>
      <c r="L233" s="442"/>
    </row>
    <row r="234" spans="1:17" s="386" customFormat="1" ht="22.5" customHeight="1">
      <c r="A234" s="249"/>
      <c r="B234" s="250"/>
      <c r="C234" s="250"/>
      <c r="D234" s="250"/>
      <c r="E234" s="340"/>
      <c r="F234" s="252"/>
      <c r="G234" s="253"/>
      <c r="H234" s="254"/>
      <c r="I234" s="255"/>
      <c r="J234" s="254"/>
      <c r="K234" s="254"/>
      <c r="L234" s="442"/>
    </row>
    <row r="235" spans="1:17" s="386" customFormat="1" ht="22.5" customHeight="1">
      <c r="A235" s="249"/>
      <c r="B235" s="250"/>
      <c r="C235" s="250"/>
      <c r="D235" s="250"/>
      <c r="E235" s="340"/>
      <c r="F235" s="252"/>
      <c r="G235" s="253"/>
      <c r="H235" s="254"/>
      <c r="I235" s="255"/>
      <c r="J235" s="254"/>
      <c r="K235" s="254"/>
      <c r="L235" s="442"/>
    </row>
    <row r="236" spans="1:17" s="386" customFormat="1" ht="22.5" customHeight="1">
      <c r="A236" s="249"/>
      <c r="B236" s="250"/>
      <c r="C236" s="250"/>
      <c r="D236" s="250"/>
      <c r="E236" s="340"/>
      <c r="F236" s="252"/>
      <c r="G236" s="253"/>
      <c r="H236" s="254"/>
      <c r="I236" s="255"/>
      <c r="J236" s="254"/>
      <c r="K236" s="254"/>
      <c r="L236" s="442"/>
    </row>
    <row r="237" spans="1:17" s="386" customFormat="1" ht="22.5" customHeight="1">
      <c r="A237" s="249"/>
      <c r="B237" s="250"/>
      <c r="C237" s="250"/>
      <c r="D237" s="250"/>
      <c r="E237" s="340"/>
      <c r="F237" s="252"/>
      <c r="G237" s="253"/>
      <c r="H237" s="254"/>
      <c r="I237" s="255"/>
      <c r="J237" s="254"/>
      <c r="K237" s="254"/>
      <c r="L237" s="442"/>
    </row>
  </sheetData>
  <mergeCells count="67">
    <mergeCell ref="B26:D26"/>
    <mergeCell ref="B210:D210"/>
    <mergeCell ref="B25:D25"/>
    <mergeCell ref="B202:D202"/>
    <mergeCell ref="B203:D203"/>
    <mergeCell ref="B76:D76"/>
    <mergeCell ref="B100:D100"/>
    <mergeCell ref="B39:D39"/>
    <mergeCell ref="B53:D53"/>
    <mergeCell ref="B61:D61"/>
    <mergeCell ref="B62:D62"/>
    <mergeCell ref="B108:D108"/>
    <mergeCell ref="B137:D137"/>
    <mergeCell ref="A78:D78"/>
    <mergeCell ref="B109:D109"/>
    <mergeCell ref="B122:D122"/>
    <mergeCell ref="A1:L1"/>
    <mergeCell ref="E4:F4"/>
    <mergeCell ref="G4:H4"/>
    <mergeCell ref="F5:F6"/>
    <mergeCell ref="L5:L6"/>
    <mergeCell ref="A5:A6"/>
    <mergeCell ref="E5:E6"/>
    <mergeCell ref="B5:D6"/>
    <mergeCell ref="E231:F231"/>
    <mergeCell ref="B145:D145"/>
    <mergeCell ref="B146:D146"/>
    <mergeCell ref="B217:C217"/>
    <mergeCell ref="F165:F166"/>
    <mergeCell ref="B178:D178"/>
    <mergeCell ref="B194:D194"/>
    <mergeCell ref="B216:D216"/>
    <mergeCell ref="A148:D148"/>
    <mergeCell ref="E148:G148"/>
    <mergeCell ref="A228:D228"/>
    <mergeCell ref="E228:G228"/>
    <mergeCell ref="L165:L166"/>
    <mergeCell ref="A161:L161"/>
    <mergeCell ref="E164:F164"/>
    <mergeCell ref="G164:H164"/>
    <mergeCell ref="A165:A166"/>
    <mergeCell ref="B165:D166"/>
    <mergeCell ref="E165:E166"/>
    <mergeCell ref="A81:L81"/>
    <mergeCell ref="E84:F84"/>
    <mergeCell ref="G84:H84"/>
    <mergeCell ref="A85:A86"/>
    <mergeCell ref="B85:D86"/>
    <mergeCell ref="E85:E86"/>
    <mergeCell ref="F85:F86"/>
    <mergeCell ref="L85:L86"/>
    <mergeCell ref="E78:G78"/>
    <mergeCell ref="J78:L78"/>
    <mergeCell ref="E79:G79"/>
    <mergeCell ref="J79:L79"/>
    <mergeCell ref="E80:G80"/>
    <mergeCell ref="J80:L80"/>
    <mergeCell ref="J148:L148"/>
    <mergeCell ref="E149:G149"/>
    <mergeCell ref="J149:L149"/>
    <mergeCell ref="E150:G150"/>
    <mergeCell ref="J150:L150"/>
    <mergeCell ref="J228:L228"/>
    <mergeCell ref="E229:G229"/>
    <mergeCell ref="J229:L229"/>
    <mergeCell ref="E230:G230"/>
    <mergeCell ref="J230:L230"/>
  </mergeCells>
  <phoneticPr fontId="79" type="noConversion"/>
  <printOptions horizontalCentered="1"/>
  <pageMargins left="0.43307086614173229" right="0.43307086614173229" top="0.35433070866141736" bottom="0.35433070866141736" header="0.31496062992125984" footer="0.31496062992125984"/>
  <pageSetup paperSize="9" scale="4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FE8DB-5CC1-4494-A8F3-E8A2534F0EAD}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2CBB-BCE2-4A4B-9E30-B99E2F81E113}">
  <sheetPr>
    <tabColor rgb="FF00B0F0"/>
    <pageSetUpPr fitToPage="1"/>
  </sheetPr>
  <dimension ref="A1:Q250"/>
  <sheetViews>
    <sheetView topLeftCell="A12" zoomScale="80" zoomScaleNormal="80" workbookViewId="0">
      <selection activeCell="AC19" sqref="AC19"/>
    </sheetView>
  </sheetViews>
  <sheetFormatPr defaultColWidth="9.125" defaultRowHeight="18"/>
  <cols>
    <col min="1" max="1" width="62.625" style="504" customWidth="1"/>
    <col min="2" max="2" width="21.625" style="504" customWidth="1"/>
    <col min="3" max="3" width="12" style="504" customWidth="1"/>
    <col min="4" max="4" width="18.75" style="504" customWidth="1"/>
    <col min="5" max="5" width="10.625" style="504" hidden="1" customWidth="1"/>
    <col min="6" max="7" width="0" style="504" hidden="1" customWidth="1"/>
    <col min="8" max="8" width="16.875" style="504" hidden="1" customWidth="1"/>
    <col min="9" max="18" width="0" style="504" hidden="1" customWidth="1"/>
    <col min="19" max="16384" width="9.125" style="504"/>
  </cols>
  <sheetData>
    <row r="1" spans="1:4" ht="21">
      <c r="A1" s="617" t="s">
        <v>36</v>
      </c>
      <c r="B1" s="617"/>
      <c r="C1" s="617"/>
      <c r="D1" s="617"/>
    </row>
    <row r="2" spans="1:4" ht="21">
      <c r="A2" s="619" t="s">
        <v>154</v>
      </c>
      <c r="B2" s="620"/>
      <c r="C2" s="620"/>
      <c r="D2" s="620"/>
    </row>
    <row r="3" spans="1:4">
      <c r="C3" s="505" t="s">
        <v>37</v>
      </c>
      <c r="D3" s="505" t="s">
        <v>38</v>
      </c>
    </row>
    <row r="4" spans="1:4">
      <c r="A4" s="506" t="s">
        <v>39</v>
      </c>
      <c r="C4" s="505" t="s">
        <v>40</v>
      </c>
      <c r="D4" s="505"/>
    </row>
    <row r="5" spans="1:4">
      <c r="A5" s="504" t="s">
        <v>41</v>
      </c>
      <c r="B5" s="507">
        <v>0</v>
      </c>
      <c r="C5" s="505" t="s">
        <v>77</v>
      </c>
      <c r="D5" s="508">
        <v>1.3090999999999999</v>
      </c>
    </row>
    <row r="6" spans="1:4">
      <c r="A6" s="504" t="s">
        <v>42</v>
      </c>
      <c r="B6" s="507">
        <v>0</v>
      </c>
      <c r="C6" s="505">
        <v>1</v>
      </c>
      <c r="D6" s="509">
        <v>1.3067</v>
      </c>
    </row>
    <row r="7" spans="1:4">
      <c r="A7" s="504" t="s">
        <v>43</v>
      </c>
      <c r="B7" s="510" t="s">
        <v>45</v>
      </c>
      <c r="C7" s="505">
        <v>2</v>
      </c>
      <c r="D7" s="511">
        <v>1.3050999999999999</v>
      </c>
    </row>
    <row r="8" spans="1:4">
      <c r="A8" s="504" t="s">
        <v>44</v>
      </c>
      <c r="B8" s="510" t="s">
        <v>45</v>
      </c>
      <c r="C8" s="505">
        <v>5</v>
      </c>
      <c r="D8" s="512">
        <v>1.302</v>
      </c>
    </row>
    <row r="9" spans="1:4">
      <c r="C9" s="505">
        <v>10</v>
      </c>
      <c r="D9" s="512">
        <v>1.296</v>
      </c>
    </row>
    <row r="10" spans="1:4">
      <c r="A10" s="504" t="s">
        <v>46</v>
      </c>
      <c r="C10" s="505">
        <v>15</v>
      </c>
      <c r="D10" s="505">
        <v>1.2611000000000001</v>
      </c>
    </row>
    <row r="11" spans="1:4">
      <c r="A11" s="504" t="s">
        <v>47</v>
      </c>
      <c r="C11" s="505">
        <v>20</v>
      </c>
      <c r="D11" s="512">
        <v>1.2535000000000001</v>
      </c>
    </row>
    <row r="12" spans="1:4">
      <c r="A12" s="504" t="s">
        <v>48</v>
      </c>
      <c r="B12" s="530"/>
      <c r="C12" s="505">
        <v>25</v>
      </c>
      <c r="D12" s="513">
        <v>1.2264999999999999</v>
      </c>
    </row>
    <row r="13" spans="1:4">
      <c r="A13" s="504" t="s">
        <v>49</v>
      </c>
      <c r="B13" s="528"/>
      <c r="C13" s="505">
        <v>30</v>
      </c>
      <c r="D13" s="508">
        <v>1.2181</v>
      </c>
    </row>
    <row r="14" spans="1:4">
      <c r="A14" s="504" t="s">
        <v>50</v>
      </c>
      <c r="B14" s="528"/>
      <c r="C14" s="505">
        <v>40</v>
      </c>
      <c r="D14" s="508">
        <v>1.2177</v>
      </c>
    </row>
    <row r="15" spans="1:4">
      <c r="A15" s="504" t="s">
        <v>51</v>
      </c>
      <c r="B15" s="529"/>
      <c r="C15" s="505">
        <v>50</v>
      </c>
      <c r="D15" s="508">
        <v>1.2176</v>
      </c>
    </row>
    <row r="16" spans="1:4">
      <c r="A16" s="504" t="s">
        <v>52</v>
      </c>
      <c r="B16" s="514"/>
      <c r="C16" s="505">
        <v>60</v>
      </c>
      <c r="D16" s="515">
        <v>1.2078</v>
      </c>
    </row>
    <row r="17" spans="1:17">
      <c r="C17" s="505">
        <v>70</v>
      </c>
      <c r="D17" s="512">
        <v>1.2067000000000001</v>
      </c>
    </row>
    <row r="18" spans="1:17">
      <c r="A18" s="504" t="s">
        <v>98</v>
      </c>
      <c r="C18" s="505">
        <v>80</v>
      </c>
      <c r="D18" s="512">
        <v>1.2067000000000001</v>
      </c>
    </row>
    <row r="19" spans="1:17">
      <c r="A19" s="504" t="s">
        <v>99</v>
      </c>
      <c r="C19" s="505">
        <v>90</v>
      </c>
      <c r="D19" s="505">
        <v>1.2065999999999999</v>
      </c>
    </row>
    <row r="20" spans="1:17">
      <c r="A20" s="504" t="s">
        <v>20</v>
      </c>
      <c r="C20" s="505">
        <v>100</v>
      </c>
      <c r="D20" s="505">
        <v>1.2065999999999999</v>
      </c>
    </row>
    <row r="21" spans="1:17">
      <c r="C21" s="505">
        <v>150</v>
      </c>
      <c r="D21" s="505">
        <v>1.2039</v>
      </c>
    </row>
    <row r="22" spans="1:17">
      <c r="A22" s="504" t="s">
        <v>83</v>
      </c>
      <c r="B22" s="516"/>
      <c r="C22" s="505">
        <v>200</v>
      </c>
      <c r="D22" s="505">
        <v>1.2039</v>
      </c>
    </row>
    <row r="23" spans="1:17">
      <c r="A23" s="504" t="s">
        <v>53</v>
      </c>
      <c r="B23" s="517"/>
      <c r="C23" s="505">
        <v>250</v>
      </c>
      <c r="D23" s="505">
        <v>1.2031000000000001</v>
      </c>
    </row>
    <row r="24" spans="1:17">
      <c r="A24" s="504" t="s">
        <v>54</v>
      </c>
      <c r="B24" s="517"/>
      <c r="C24" s="505">
        <v>300</v>
      </c>
      <c r="D24" s="515">
        <v>1.1969000000000001</v>
      </c>
    </row>
    <row r="25" spans="1:17">
      <c r="B25" s="518"/>
      <c r="C25" s="505">
        <v>350</v>
      </c>
      <c r="D25" s="505">
        <v>1.1883999999999999</v>
      </c>
      <c r="H25" s="518"/>
    </row>
    <row r="26" spans="1:17">
      <c r="A26" s="504" t="s">
        <v>55</v>
      </c>
      <c r="B26" s="506"/>
      <c r="C26" s="505">
        <v>400</v>
      </c>
      <c r="D26" s="512">
        <v>1.1877</v>
      </c>
      <c r="J26" s="519" t="s">
        <v>56</v>
      </c>
      <c r="K26" s="506">
        <v>4.0000000000000002E-4</v>
      </c>
    </row>
    <row r="27" spans="1:17">
      <c r="A27" s="520" t="s">
        <v>87</v>
      </c>
      <c r="B27" s="531"/>
      <c r="C27" s="505">
        <v>500</v>
      </c>
      <c r="D27" s="505">
        <v>1.1871</v>
      </c>
      <c r="F27" s="504">
        <v>1.2928582461546101</v>
      </c>
      <c r="H27" s="521">
        <f>SUM(J15-H25)</f>
        <v>0</v>
      </c>
      <c r="J27" s="520" t="s">
        <v>38</v>
      </c>
      <c r="K27" s="521">
        <f>B27</f>
        <v>0</v>
      </c>
      <c r="L27" s="504">
        <v>1.2967</v>
      </c>
    </row>
    <row r="28" spans="1:17">
      <c r="C28" s="505" t="s">
        <v>78</v>
      </c>
      <c r="D28" s="512">
        <v>1.1805000000000001</v>
      </c>
    </row>
    <row r="29" spans="1:17">
      <c r="B29" s="523"/>
      <c r="H29" s="522">
        <f>B12*K27</f>
        <v>0</v>
      </c>
    </row>
    <row r="30" spans="1:17">
      <c r="B30" s="523"/>
      <c r="H30" s="522"/>
    </row>
    <row r="31" spans="1:17">
      <c r="B31" s="523"/>
      <c r="H31" s="522"/>
    </row>
    <row r="32" spans="1:17" s="55" customFormat="1" ht="22.5" customHeight="1">
      <c r="A32" s="1"/>
      <c r="B32" s="524"/>
      <c r="C32" s="524"/>
      <c r="D32" s="524"/>
      <c r="E32" s="138"/>
      <c r="F32" s="138"/>
      <c r="G32" s="138"/>
      <c r="H32" s="138"/>
      <c r="I32" s="138"/>
      <c r="J32" s="138"/>
      <c r="K32" s="140"/>
      <c r="N32" s="616" t="str">
        <f xml:space="preserve"> " ( " &amp; BAHTTEXT(N31) &amp; " ) "</f>
        <v xml:space="preserve"> ( ศูนย์บาทถ้วน ) </v>
      </c>
      <c r="O32" s="616"/>
      <c r="P32" s="616"/>
      <c r="Q32" s="616"/>
    </row>
    <row r="33" spans="1:11" s="55" customFormat="1" ht="22.5" customHeight="1">
      <c r="A33" s="492"/>
      <c r="B33" s="503"/>
      <c r="C33" s="503"/>
      <c r="D33" s="503"/>
      <c r="E33" s="46"/>
      <c r="F33" s="141"/>
      <c r="H33" s="543"/>
      <c r="I33" s="543"/>
      <c r="J33" s="148"/>
      <c r="K33" s="149"/>
    </row>
    <row r="34" spans="1:11" s="55" customFormat="1" ht="22.5" customHeight="1">
      <c r="A34" s="46"/>
      <c r="B34" s="46"/>
      <c r="C34" s="46"/>
      <c r="D34" s="150"/>
      <c r="E34" s="46"/>
      <c r="F34" s="141"/>
    </row>
    <row r="35" spans="1:11" s="55" customFormat="1" ht="22.5" customHeight="1">
      <c r="A35" s="47"/>
      <c r="B35" s="46"/>
      <c r="C35" s="46"/>
      <c r="D35" s="46"/>
      <c r="E35" s="48"/>
      <c r="F35" s="142"/>
      <c r="G35" s="47"/>
    </row>
    <row r="36" spans="1:11">
      <c r="B36" s="523"/>
    </row>
    <row r="37" spans="1:11">
      <c r="G37" s="504">
        <v>2080</v>
      </c>
    </row>
    <row r="38" spans="1:11">
      <c r="A38" s="618"/>
      <c r="B38" s="618"/>
      <c r="C38" s="618"/>
      <c r="D38" s="618"/>
      <c r="E38" s="525"/>
      <c r="F38" s="525"/>
      <c r="G38" s="526"/>
    </row>
    <row r="39" spans="1:11">
      <c r="A39" s="574"/>
      <c r="B39" s="574"/>
      <c r="C39" s="574"/>
      <c r="D39" s="574"/>
      <c r="E39" s="527"/>
      <c r="F39" s="527"/>
      <c r="G39" s="527"/>
    </row>
    <row r="40" spans="1:11">
      <c r="A40" s="574"/>
      <c r="B40" s="574"/>
      <c r="C40" s="574"/>
      <c r="D40" s="574"/>
      <c r="E40" s="527"/>
      <c r="F40" s="527"/>
      <c r="G40" s="527"/>
    </row>
    <row r="250" spans="13:13">
      <c r="M250" s="504">
        <f>L250*1.07-L250-L250</f>
        <v>0</v>
      </c>
    </row>
  </sheetData>
  <mergeCells count="7">
    <mergeCell ref="H33:I33"/>
    <mergeCell ref="N32:Q32"/>
    <mergeCell ref="A1:D1"/>
    <mergeCell ref="A39:D39"/>
    <mergeCell ref="A40:D40"/>
    <mergeCell ref="A38:D38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  <rowBreaks count="1" manualBreakCount="1">
    <brk id="4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ปร5</vt:lpstr>
      <vt:lpstr>สรุป ปร4 </vt:lpstr>
      <vt:lpstr>ปร4</vt:lpstr>
      <vt:lpstr>Sheet1</vt:lpstr>
      <vt:lpstr>factor F 2566 </vt:lpstr>
      <vt:lpstr>'factor F 2566 '!Print_Area</vt:lpstr>
      <vt:lpstr>ปร5!Print_Area</vt:lpstr>
      <vt:lpstr>'สรุป ปร4 '!Print_Area</vt:lpstr>
      <vt:lpstr>'สรุป ปร4 '!Print_Titles</vt:lpstr>
    </vt:vector>
  </TitlesOfParts>
  <Company>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 it</dc:creator>
  <cp:lastModifiedBy>helpdesk012 nakornping</cp:lastModifiedBy>
  <cp:lastPrinted>2026-01-12T06:11:39Z</cp:lastPrinted>
  <dcterms:created xsi:type="dcterms:W3CDTF">1980-01-02T17:16:51Z</dcterms:created>
  <dcterms:modified xsi:type="dcterms:W3CDTF">2026-01-12T09:12:05Z</dcterms:modified>
</cp:coreProperties>
</file>